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Ls520dnb431\技術部管理フォルダ\00-笠木類\c-強度計算書\kyodo_kasagi_2022.12\"/>
    </mc:Choice>
  </mc:AlternateContent>
  <workbookProtection workbookAlgorithmName="SHA-512" workbookHashValue="Q1OgKpysTRISuN6mjeN0jqfx4aBsuDiicvIOdznk1KKxDwWz8iW+Tk2KNVgzdEHXcOFoRhxEkwvxEKE8mjv6Iw==" workbookSaltValue="tmVf2yFIa2pCnHaYsWjoaQ==" workbookSpinCount="100000" lockStructure="1"/>
  <bookViews>
    <workbookView xWindow="0" yWindow="0" windowWidth="28800" windowHeight="12450" tabRatio="762" firstSheet="1" activeTab="1"/>
  </bookViews>
  <sheets>
    <sheet name="変更履歴" sheetId="4" state="hidden" r:id="rId1"/>
    <sheet name="入力1" sheetId="2" r:id="rId2"/>
    <sheet name="端部寸法" sheetId="17" r:id="rId3"/>
    <sheet name="セットバック例" sheetId="18" r:id="rId4"/>
    <sheet name="入力2" sheetId="8" r:id="rId5"/>
    <sheet name="表紙" sheetId="1" r:id="rId6"/>
    <sheet name="結果一覧" sheetId="12" r:id="rId7"/>
    <sheet name="検討書" sheetId="13" state="hidden" r:id="rId8"/>
    <sheet name="結果一覧|雪" sheetId="5" r:id="rId9"/>
    <sheet name="検討書|雪" sheetId="3" state="hidden" r:id="rId10"/>
    <sheet name="結果一覧(指定風圧力)" sheetId="16" r:id="rId11"/>
    <sheet name="検討書(指定風圧力)" sheetId="15" state="hidden" r:id="rId12"/>
    <sheet name="結果一覧(指定風圧力)|雪" sheetId="11" r:id="rId13"/>
    <sheet name="検討書(指定風圧力)|雪" sheetId="10" state="hidden" r:id="rId14"/>
    <sheet name="DB" sheetId="7" state="hidden" r:id="rId15"/>
    <sheet name="基準風速" sheetId="9" state="hidden" r:id="rId16"/>
  </sheets>
  <externalReferences>
    <externalReference r:id="rId17"/>
    <externalReference r:id="rId18"/>
  </externalReferences>
  <definedNames>
    <definedName name="_xlnm._FilterDatabase" localSheetId="15" hidden="1">基準風速!$A$1:$B$2282</definedName>
    <definedName name="_xlnm.Print_Area" localSheetId="3">セットバック例!$A$1:$L$64</definedName>
    <definedName name="_xlnm.Print_Area" localSheetId="8">'結果一覧|雪'!$A$1:$H$46</definedName>
    <definedName name="_xlnm.Print_Area" localSheetId="2">端部寸法!$A$1:$AL$96</definedName>
    <definedName name="アルミ笠木">DB!$K$2:$K$12</definedName>
    <definedName name="アルミ笠木_SL_400" localSheetId="3">[1]入力2!#REF!</definedName>
    <definedName name="アルミ笠木_SL_400" localSheetId="2">[1]入力2!#REF!</definedName>
    <definedName name="アルミ笠木_SL_400">[1]入力2!#REF!</definedName>
    <definedName name="アルミ笠木・補強なし">入力2!$B$4</definedName>
    <definedName name="アンカー">DB!$E$9:$E$15</definedName>
    <definedName name="セットバック無">DB!$J$32</definedName>
    <definedName name="セットバック有">DB!$J$34:$J$35</definedName>
    <definedName name="ワイド笠木・補強なし">入力2!$B$5</definedName>
    <definedName name="愛知県">基準風速!$B$1115:$B$1201</definedName>
    <definedName name="愛媛県">基準風速!$B$1748</definedName>
    <definedName name="茨城県">基準風速!$B$389:$B$473</definedName>
    <definedName name="岡山県">基準風速!$B$1532:$B$1609</definedName>
    <definedName name="沖縄県">基準風速!$B$2271</definedName>
    <definedName name="笠木種別">入力2!$A$4:$A$10</definedName>
    <definedName name="岩手県">基準風速!$B$215:$B$273</definedName>
    <definedName name="岐阜県">基準風速!$B$941:$B$1039</definedName>
    <definedName name="宮崎県">基準風速!$B$2131:$B$2174</definedName>
    <definedName name="宮城県">基準風速!$B$274</definedName>
    <definedName name="京都府">基準風速!$B$1253</definedName>
    <definedName name="曲げ笠木・補強" localSheetId="6">入力2!#REF!</definedName>
    <definedName name="曲げ笠木・補強" localSheetId="10">入力2!#REF!</definedName>
    <definedName name="曲げ笠木・補強" localSheetId="12">入力2!#REF!</definedName>
    <definedName name="曲げ笠木・補強" localSheetId="7">入力2!#REF!</definedName>
    <definedName name="曲げ笠木・補強" localSheetId="11">入力2!#REF!</definedName>
    <definedName name="曲げ笠木・補強" localSheetId="13">入力2!#REF!</definedName>
    <definedName name="曲げ笠木・補強">入力2!#REF!</definedName>
    <definedName name="曲げ笠木・補強なし">入力2!$B$6</definedName>
    <definedName name="熊本県">基準風速!$B$1979:$B$2072</definedName>
    <definedName name="群馬県">基準風速!$B$475</definedName>
    <definedName name="広島県">基準風速!$B$1610:$B$1695</definedName>
    <definedName name="香川県">基準風速!$B$1747</definedName>
    <definedName name="高知県">基準風速!$B$1749:$B$1801</definedName>
    <definedName name="佐賀県">基準風速!$B$1899</definedName>
    <definedName name="埼玉県">基準風速!$B$476:$B$567</definedName>
    <definedName name="三重県">基準風速!$B$1202</definedName>
    <definedName name="参照図">INDEX(入力2!$B$4:$B$10,MATCH(入力2!$A$2,入力2!$A$4:$A$10,0))</definedName>
    <definedName name="参照図2">INDEX([2]入力2!$B$12:$B$13,MATCH([2]入力2!$A$1,[2]入力2!$A$12:$A$13,0))</definedName>
    <definedName name="参照図3">INDEX([1]製作依頼書参照図!$B$1:$B$2,MATCH([1]製作依頼書!$W$63,[1]製作依頼書参照図!$A$1:$A$2,0))</definedName>
    <definedName name="山形県">基準風速!$B$344:$B$387</definedName>
    <definedName name="山口県">基準風速!$B$1696</definedName>
    <definedName name="山梨県">基準風速!$B$875:$B$939</definedName>
    <definedName name="滋賀県">基準風速!$B$1203:$B$1252</definedName>
    <definedName name="鹿児島県">基準風速!$B$2175:$B$2270</definedName>
    <definedName name="秋田県">基準風速!$B$275:$B$343</definedName>
    <definedName name="新潟県">基準風速!$B$726:$B$837</definedName>
    <definedName name="神奈川県">基準風速!$B$689:$B$725</definedName>
    <definedName name="青森県">基準風速!$B$214</definedName>
    <definedName name="静岡県">基準風速!$B$1040:$B$1113</definedName>
    <definedName name="石川県">基準風速!$B$839</definedName>
    <definedName name="千葉県">基準風速!$B$568:$B$647</definedName>
    <definedName name="大阪府">基準風速!$B$1254:$B$1297</definedName>
    <definedName name="大分県">基準風速!$B$2073:$B$2130</definedName>
    <definedName name="長崎県">基準風速!$B$1900:$B$1978</definedName>
    <definedName name="長野県">基準風速!$B$940</definedName>
    <definedName name="鳥取県">基準風速!$B$1434:$B$1472</definedName>
    <definedName name="都道府県">DB!$B$2:$B$48</definedName>
    <definedName name="島根県">基準風速!$B$1473:$B$1531</definedName>
    <definedName name="東京都">基準風速!$B$648:$B$688</definedName>
    <definedName name="徳島県">基準風速!$B$1697:$B$1746</definedName>
    <definedName name="栃木県">基準風速!$B$474</definedName>
    <definedName name="奈良県">基準風速!$B$1386:$B$1432</definedName>
    <definedName name="富山県">基準風速!$B$838</definedName>
    <definedName name="福井県">基準風速!$B$840:$B$874</definedName>
    <definedName name="福岡県">基準風速!$B$1802:$B$1898</definedName>
    <definedName name="福島県">基準風速!$B$388</definedName>
    <definedName name="兵庫県">基準風速!$B$1298:$B$1385</definedName>
    <definedName name="北海道">基準風速!$B$2:$B$213</definedName>
    <definedName name="和歌山県">基準風速!$B$1433</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3" i="2" l="1"/>
  <c r="G26" i="2"/>
  <c r="G14" i="2" l="1"/>
  <c r="B6" i="1" l="1"/>
  <c r="L25" i="15" l="1"/>
  <c r="G19" i="2"/>
  <c r="G6" i="2" l="1"/>
  <c r="D40" i="2" l="1"/>
  <c r="D25" i="5" l="1"/>
  <c r="H12" i="2"/>
  <c r="AB93" i="17"/>
  <c r="AB69" i="17"/>
  <c r="I69" i="17"/>
  <c r="AI59" i="17"/>
  <c r="P59" i="17"/>
  <c r="AG42" i="17"/>
  <c r="Y42" i="17"/>
  <c r="N42" i="17"/>
  <c r="G41" i="17"/>
  <c r="AA18" i="17"/>
  <c r="Z10" i="17"/>
  <c r="AG27" i="17" s="1"/>
  <c r="G10" i="17"/>
  <c r="O62" i="17" s="1"/>
  <c r="Z9" i="17"/>
  <c r="AF67" i="17" s="1"/>
  <c r="G9" i="17"/>
  <c r="J27" i="17" s="1"/>
  <c r="AI33" i="17"/>
  <c r="P33" i="17"/>
  <c r="M27" i="17" l="1"/>
  <c r="V12" i="17"/>
  <c r="Z12" i="17" s="1"/>
  <c r="V13" i="17"/>
  <c r="Z13" i="17" s="1"/>
  <c r="AH62" i="17"/>
  <c r="AD26" i="17"/>
  <c r="M67" i="17"/>
  <c r="A127" i="10" l="1"/>
  <c r="A98" i="15"/>
  <c r="A159" i="3"/>
  <c r="A130" i="13"/>
  <c r="AG90" i="17"/>
  <c r="AA36" i="17"/>
  <c r="AH87" i="17"/>
  <c r="AE36" i="17"/>
  <c r="B5" i="1" l="1"/>
  <c r="A1" i="13" s="1"/>
  <c r="C7" i="1"/>
  <c r="B13" i="1"/>
  <c r="A1" i="10" l="1"/>
  <c r="A158" i="3"/>
  <c r="A30" i="16"/>
  <c r="A129" i="13"/>
  <c r="A41" i="5"/>
  <c r="A126" i="10"/>
  <c r="A97" i="15"/>
  <c r="A36" i="11"/>
  <c r="A36" i="12"/>
  <c r="H14" i="5"/>
  <c r="H15" i="12"/>
  <c r="N31" i="2"/>
  <c r="E13" i="7"/>
  <c r="E10" i="7"/>
  <c r="G32" i="2" l="1"/>
  <c r="P31" i="2"/>
  <c r="A1" i="8"/>
  <c r="E91" i="10" l="1"/>
  <c r="E77" i="15"/>
  <c r="E123" i="3"/>
  <c r="E109" i="13"/>
  <c r="L35" i="3" l="1"/>
  <c r="H28" i="5" s="1"/>
  <c r="L30" i="10"/>
  <c r="H23" i="11" s="1"/>
  <c r="H21" i="16" l="1"/>
  <c r="D20" i="16"/>
  <c r="H15" i="16"/>
  <c r="C3" i="16"/>
  <c r="F93" i="15"/>
  <c r="L59" i="15"/>
  <c r="L51" i="15"/>
  <c r="L24" i="15"/>
  <c r="B24" i="15"/>
  <c r="L19" i="15"/>
  <c r="F125" i="13"/>
  <c r="L91" i="13"/>
  <c r="L30" i="13"/>
  <c r="L83" i="13" s="1"/>
  <c r="L29" i="13"/>
  <c r="B29" i="13"/>
  <c r="L24" i="13"/>
  <c r="L23" i="13"/>
  <c r="L47" i="13" s="1"/>
  <c r="L22" i="13"/>
  <c r="L58" i="13" s="1"/>
  <c r="L21" i="13"/>
  <c r="M20" i="13"/>
  <c r="H53" i="13" s="1"/>
  <c r="D19" i="13"/>
  <c r="H27" i="12"/>
  <c r="D26" i="12"/>
  <c r="H21" i="12"/>
  <c r="H19" i="12"/>
  <c r="H18" i="12"/>
  <c r="H17" i="12"/>
  <c r="C3" i="12"/>
  <c r="H24" i="11"/>
  <c r="H34" i="11" s="1"/>
  <c r="H21" i="11"/>
  <c r="D20" i="11"/>
  <c r="H15" i="11"/>
  <c r="C3" i="11"/>
  <c r="L93" i="15" l="1"/>
  <c r="G91" i="15" s="1"/>
  <c r="H20" i="16"/>
  <c r="L125" i="13"/>
  <c r="G123" i="13" s="1"/>
  <c r="H26" i="12"/>
  <c r="L42" i="15"/>
  <c r="L74" i="13"/>
  <c r="K58" i="2"/>
  <c r="K59" i="2"/>
  <c r="F107" i="10"/>
  <c r="L73" i="10"/>
  <c r="L47" i="10"/>
  <c r="L31" i="10"/>
  <c r="L27" i="10"/>
  <c r="L122" i="10" s="1"/>
  <c r="L26" i="10"/>
  <c r="L65" i="10" s="1"/>
  <c r="L25" i="10"/>
  <c r="B25" i="10"/>
  <c r="L20" i="10"/>
  <c r="L115" i="10" s="1"/>
  <c r="L48" i="10" l="1"/>
  <c r="D45" i="10" s="1"/>
  <c r="H22" i="11"/>
  <c r="L107" i="10"/>
  <c r="G105" i="10" s="1"/>
  <c r="H20" i="11"/>
  <c r="H14" i="12"/>
  <c r="L19" i="13"/>
  <c r="L52" i="13" s="1"/>
  <c r="G120" i="10"/>
  <c r="L56" i="10"/>
  <c r="L46" i="10" l="1"/>
  <c r="L117" i="10" s="1"/>
  <c r="B30" i="3"/>
  <c r="F139" i="3"/>
  <c r="A1" i="15" l="1"/>
  <c r="I18" i="2"/>
  <c r="E22" i="2" s="1"/>
  <c r="M26" i="2" l="1"/>
  <c r="A1" i="3"/>
  <c r="H16" i="16" l="1"/>
  <c r="L20" i="15"/>
  <c r="L43" i="15" s="1"/>
  <c r="L25" i="13"/>
  <c r="L75" i="13" s="1"/>
  <c r="H22" i="12"/>
  <c r="H16" i="11"/>
  <c r="L21" i="10"/>
  <c r="L24" i="10"/>
  <c r="L88" i="10" s="1"/>
  <c r="H19" i="11"/>
  <c r="H19" i="16"/>
  <c r="L23" i="15"/>
  <c r="L74" i="15" s="1"/>
  <c r="L28" i="13"/>
  <c r="L106" i="13" s="1"/>
  <c r="H25" i="12"/>
  <c r="L57" i="10" l="1"/>
  <c r="L116" i="10"/>
  <c r="L79" i="3"/>
  <c r="M21" i="3"/>
  <c r="H59" i="3" s="1"/>
  <c r="G8" i="2"/>
  <c r="D113" i="10" l="1"/>
  <c r="L114" i="10"/>
  <c r="L21" i="3"/>
  <c r="L59" i="3" s="1"/>
  <c r="H16" i="12"/>
  <c r="L20" i="13"/>
  <c r="L53" i="13" s="1"/>
  <c r="H15" i="5"/>
  <c r="K52" i="2"/>
  <c r="H33" i="11" l="1"/>
  <c r="L121" i="10"/>
  <c r="D120" i="10" s="1"/>
  <c r="L120" i="10" s="1"/>
  <c r="I45" i="2"/>
  <c r="D20" i="3"/>
  <c r="C3" i="5"/>
  <c r="H35" i="11" l="1"/>
  <c r="F35" i="11"/>
  <c r="E120" i="10"/>
  <c r="G24" i="2"/>
  <c r="G25" i="2"/>
  <c r="L22" i="15" s="1"/>
  <c r="L22" i="10" l="1"/>
  <c r="L95" i="10" s="1"/>
  <c r="H23" i="12"/>
  <c r="H17" i="11"/>
  <c r="L26" i="13"/>
  <c r="L113" i="13" s="1"/>
  <c r="H17" i="16"/>
  <c r="L21" i="15"/>
  <c r="L81" i="15" s="1"/>
  <c r="L23" i="10"/>
  <c r="L94" i="10" s="1"/>
  <c r="H24" i="12"/>
  <c r="H18" i="11"/>
  <c r="H18" i="16"/>
  <c r="L80" i="15"/>
  <c r="L27" i="13"/>
  <c r="L112" i="13" s="1"/>
  <c r="K61" i="2"/>
  <c r="K60" i="2"/>
  <c r="K57" i="2"/>
  <c r="K56" i="2"/>
  <c r="K50" i="2"/>
  <c r="K54" i="2" s="1"/>
  <c r="L56" i="13" s="1"/>
  <c r="D43" i="2"/>
  <c r="K51" i="2"/>
  <c r="L93" i="10" l="1"/>
  <c r="L102" i="10" s="1"/>
  <c r="D92" i="10"/>
  <c r="L111" i="13"/>
  <c r="L120" i="13" s="1"/>
  <c r="D110" i="13"/>
  <c r="D78" i="15"/>
  <c r="L79" i="15"/>
  <c r="L88" i="15" s="1"/>
  <c r="E20" i="11"/>
  <c r="D31" i="11" s="1"/>
  <c r="E26" i="12"/>
  <c r="D34" i="12" s="1"/>
  <c r="E20" i="16"/>
  <c r="D28" i="16" s="1"/>
  <c r="K55" i="2"/>
  <c r="K53" i="2"/>
  <c r="L54" i="13" s="1"/>
  <c r="B60" i="2"/>
  <c r="H29" i="5"/>
  <c r="H26" i="5"/>
  <c r="H20" i="5"/>
  <c r="H18" i="5"/>
  <c r="H17" i="5"/>
  <c r="H16" i="5"/>
  <c r="B59" i="2" l="1"/>
  <c r="B55" i="2" s="1"/>
  <c r="B53" i="2" s="1"/>
  <c r="L57" i="13"/>
  <c r="D44" i="13" s="1"/>
  <c r="B57" i="2"/>
  <c r="L30" i="3"/>
  <c r="E25" i="5"/>
  <c r="H24" i="5"/>
  <c r="K18" i="7"/>
  <c r="B51" i="2" l="1"/>
  <c r="L52" i="3"/>
  <c r="L46" i="13"/>
  <c r="H43" i="2"/>
  <c r="I43" i="2" s="1"/>
  <c r="H34" i="12"/>
  <c r="H28" i="16"/>
  <c r="H31" i="11"/>
  <c r="H25" i="5"/>
  <c r="H22" i="5"/>
  <c r="H23" i="5"/>
  <c r="G15" i="2" l="1"/>
  <c r="L34" i="15" s="1"/>
  <c r="L44" i="15" s="1"/>
  <c r="H38" i="2"/>
  <c r="H19" i="5"/>
  <c r="L45" i="13"/>
  <c r="L76" i="13" s="1"/>
  <c r="L73" i="13" s="1"/>
  <c r="L82" i="13" s="1"/>
  <c r="D80" i="13" s="1"/>
  <c r="L40" i="10"/>
  <c r="L58" i="10" s="1"/>
  <c r="L55" i="10" s="1"/>
  <c r="L64" i="10" s="1"/>
  <c r="I38" i="2"/>
  <c r="H20" i="12"/>
  <c r="H14" i="16"/>
  <c r="H14" i="11"/>
  <c r="H13" i="5"/>
  <c r="L32" i="3"/>
  <c r="L154" i="3" s="1"/>
  <c r="D36" i="5"/>
  <c r="H36" i="5"/>
  <c r="L105" i="3"/>
  <c r="H46" i="2" l="1"/>
  <c r="I46" i="2" s="1"/>
  <c r="I47" i="2" s="1"/>
  <c r="G152" i="3"/>
  <c r="L81" i="13"/>
  <c r="L92" i="13" s="1"/>
  <c r="D72" i="13"/>
  <c r="D54" i="10"/>
  <c r="L90" i="13"/>
  <c r="L105" i="13"/>
  <c r="D89" i="13"/>
  <c r="D40" i="15"/>
  <c r="L41" i="15"/>
  <c r="L50" i="15" s="1"/>
  <c r="D62" i="10"/>
  <c r="L63" i="10"/>
  <c r="L74" i="10" s="1"/>
  <c r="H39" i="5"/>
  <c r="O15" i="7"/>
  <c r="L96" i="13" l="1"/>
  <c r="D95" i="13" s="1"/>
  <c r="H30" i="12"/>
  <c r="L104" i="13"/>
  <c r="L119" i="13" s="1"/>
  <c r="D103" i="13"/>
  <c r="L49" i="15"/>
  <c r="L60" i="15" s="1"/>
  <c r="D48" i="15"/>
  <c r="L72" i="10"/>
  <c r="L87" i="10"/>
  <c r="D71" i="10"/>
  <c r="O17" i="7"/>
  <c r="O16" i="7"/>
  <c r="O14" i="7"/>
  <c r="O13" i="7"/>
  <c r="O12" i="7"/>
  <c r="O11" i="7"/>
  <c r="O10" i="7"/>
  <c r="O9" i="7"/>
  <c r="O8" i="7"/>
  <c r="O7" i="7"/>
  <c r="O6" i="7"/>
  <c r="O5" i="7"/>
  <c r="O4" i="7"/>
  <c r="O3" i="7"/>
  <c r="O2" i="7"/>
  <c r="L36" i="3"/>
  <c r="E11" i="7"/>
  <c r="E12" i="7"/>
  <c r="E14" i="7"/>
  <c r="E15" i="7"/>
  <c r="E9" i="7"/>
  <c r="L80" i="3" l="1"/>
  <c r="H27" i="5"/>
  <c r="D57" i="15"/>
  <c r="L58" i="15"/>
  <c r="L64" i="15" s="1"/>
  <c r="D63" i="15" s="1"/>
  <c r="L73" i="15"/>
  <c r="H31" i="12"/>
  <c r="H28" i="11"/>
  <c r="H25" i="16"/>
  <c r="L29" i="15"/>
  <c r="L65" i="15" s="1"/>
  <c r="L34" i="13"/>
  <c r="L97" i="13" s="1"/>
  <c r="H27" i="11"/>
  <c r="L118" i="13"/>
  <c r="D117" i="13"/>
  <c r="L78" i="10"/>
  <c r="D77" i="10" s="1"/>
  <c r="I39" i="2"/>
  <c r="L86" i="10"/>
  <c r="L101" i="10" s="1"/>
  <c r="D85" i="10"/>
  <c r="O31" i="2"/>
  <c r="L78" i="3"/>
  <c r="L149" i="3" s="1"/>
  <c r="D77" i="3"/>
  <c r="L63" i="3"/>
  <c r="H21" i="5"/>
  <c r="L31" i="3"/>
  <c r="L97" i="3" s="1"/>
  <c r="L139" i="3"/>
  <c r="L29" i="3"/>
  <c r="L120" i="3" s="1"/>
  <c r="L28" i="3"/>
  <c r="L126" i="3" s="1"/>
  <c r="L27" i="3"/>
  <c r="L127" i="3" s="1"/>
  <c r="L25" i="3"/>
  <c r="L24" i="3"/>
  <c r="L53" i="3" s="1"/>
  <c r="L23" i="3"/>
  <c r="L64" i="3" s="1"/>
  <c r="L22" i="3"/>
  <c r="L20" i="3"/>
  <c r="L58" i="3" s="1"/>
  <c r="D28" i="11" l="1"/>
  <c r="D25" i="16"/>
  <c r="D33" i="5"/>
  <c r="D31" i="12"/>
  <c r="B29" i="15"/>
  <c r="B35" i="10"/>
  <c r="B34" i="13"/>
  <c r="B40" i="3"/>
  <c r="D124" i="3"/>
  <c r="L125" i="3"/>
  <c r="L134" i="3" s="1"/>
  <c r="F63" i="15"/>
  <c r="H24" i="16"/>
  <c r="F26" i="16" s="1"/>
  <c r="L124" i="13"/>
  <c r="H33" i="12"/>
  <c r="G95" i="13"/>
  <c r="L95" i="13" s="1"/>
  <c r="F95" i="13"/>
  <c r="G63" i="15"/>
  <c r="L63" i="15" s="1"/>
  <c r="D71" i="15"/>
  <c r="L72" i="15"/>
  <c r="L87" i="15" s="1"/>
  <c r="C34" i="10"/>
  <c r="C28" i="15"/>
  <c r="C33" i="13"/>
  <c r="H29" i="11"/>
  <c r="F29" i="11"/>
  <c r="H40" i="2"/>
  <c r="I40" i="2" s="1"/>
  <c r="I41" i="2" s="1"/>
  <c r="L35" i="10"/>
  <c r="L79" i="10" s="1"/>
  <c r="D99" i="10"/>
  <c r="L100" i="10"/>
  <c r="I42" i="2" s="1"/>
  <c r="H33" i="5"/>
  <c r="L26" i="3"/>
  <c r="L148" i="3" s="1"/>
  <c r="L88" i="3"/>
  <c r="L147" i="3"/>
  <c r="G137" i="3"/>
  <c r="C39" i="3"/>
  <c r="L40" i="3"/>
  <c r="L62" i="3"/>
  <c r="D123" i="13" l="1"/>
  <c r="L123" i="13" s="1"/>
  <c r="H26" i="16"/>
  <c r="H30" i="11"/>
  <c r="C2" i="5"/>
  <c r="C2" i="11"/>
  <c r="C2" i="16"/>
  <c r="C2" i="12"/>
  <c r="D85" i="15"/>
  <c r="L86" i="15"/>
  <c r="L106" i="10"/>
  <c r="D105" i="10" s="1"/>
  <c r="L105" i="10" s="1"/>
  <c r="I44" i="2"/>
  <c r="G77" i="10"/>
  <c r="L77" i="10" s="1"/>
  <c r="F77" i="10"/>
  <c r="L89" i="3"/>
  <c r="D145" i="3"/>
  <c r="L146" i="3"/>
  <c r="L111" i="3"/>
  <c r="L60" i="3"/>
  <c r="D50" i="3" s="1"/>
  <c r="L153" i="3" l="1"/>
  <c r="D152" i="3" s="1"/>
  <c r="L152" i="3" s="1"/>
  <c r="F123" i="13"/>
  <c r="L92" i="15"/>
  <c r="D91" i="15" s="1"/>
  <c r="L91" i="15" s="1"/>
  <c r="H27" i="16"/>
  <c r="F29" i="16" s="1"/>
  <c r="H32" i="11"/>
  <c r="F32" i="11"/>
  <c r="F105" i="10"/>
  <c r="L51" i="3"/>
  <c r="L90" i="3" s="1"/>
  <c r="H38" i="5"/>
  <c r="G109" i="3"/>
  <c r="H45" i="2" l="1"/>
  <c r="H29" i="16"/>
  <c r="F91" i="15"/>
  <c r="E152" i="3"/>
  <c r="H40" i="5"/>
  <c r="F40" i="5"/>
  <c r="L87" i="3"/>
  <c r="L96" i="3" s="1"/>
  <c r="D94" i="3" s="1"/>
  <c r="D86" i="3"/>
  <c r="F47" i="2" l="1"/>
  <c r="H47" i="2"/>
  <c r="L95" i="3"/>
  <c r="L106" i="3" l="1"/>
  <c r="L119" i="3" s="1"/>
  <c r="D117" i="3" l="1"/>
  <c r="L118" i="3"/>
  <c r="L133" i="3" s="1"/>
  <c r="D103" i="3"/>
  <c r="L104" i="3"/>
  <c r="H39" i="2" l="1"/>
  <c r="H41" i="2" s="1"/>
  <c r="L110" i="3"/>
  <c r="D109" i="3" s="1"/>
  <c r="L109" i="3" s="1"/>
  <c r="H32" i="5"/>
  <c r="F34" i="5" s="1"/>
  <c r="L132" i="3"/>
  <c r="L138" i="3" s="1"/>
  <c r="D131" i="3"/>
  <c r="H42" i="2" l="1"/>
  <c r="H44" i="2" s="1"/>
  <c r="D137" i="3"/>
  <c r="L137" i="3" s="1"/>
  <c r="F41" i="2"/>
  <c r="H32" i="12"/>
  <c r="F32" i="12"/>
  <c r="F109" i="3"/>
  <c r="H35" i="5"/>
  <c r="H34" i="5"/>
  <c r="F44" i="2" l="1"/>
  <c r="H35" i="12"/>
  <c r="F35" i="12"/>
  <c r="F137" i="3"/>
  <c r="F37" i="5"/>
  <c r="H37" i="5"/>
</calcChain>
</file>

<file path=xl/comments1.xml><?xml version="1.0" encoding="utf-8"?>
<comments xmlns="http://schemas.openxmlformats.org/spreadsheetml/2006/main">
  <authors>
    <author>IS115072</author>
    <author>MOB064</author>
  </authors>
  <commentList>
    <comment ref="B4" authorId="0" shapeId="0">
      <text>
        <r>
          <rPr>
            <sz val="9"/>
            <color indexed="81"/>
            <rFont val="ＭＳ Ｐゴシック"/>
            <family val="3"/>
            <charset val="128"/>
          </rPr>
          <t>都道府県を選択してください</t>
        </r>
      </text>
    </comment>
    <comment ref="B5" authorId="0" shapeId="0">
      <text>
        <r>
          <rPr>
            <sz val="9"/>
            <color indexed="81"/>
            <rFont val="ＭＳ Ｐゴシック"/>
            <family val="3"/>
            <charset val="128"/>
          </rPr>
          <t>市区町村を選択してください</t>
        </r>
      </text>
    </comment>
    <comment ref="G7" authorId="1" shapeId="0">
      <text>
        <r>
          <rPr>
            <sz val="9"/>
            <color indexed="81"/>
            <rFont val="ＭＳ Ｐゴシック"/>
            <family val="3"/>
            <charset val="128"/>
          </rPr>
          <t>再現期間を選択してください</t>
        </r>
      </text>
    </comment>
    <comment ref="G9" authorId="1" shapeId="0">
      <text>
        <r>
          <rPr>
            <sz val="9"/>
            <color indexed="81"/>
            <rFont val="ＭＳ Ｐゴシック"/>
            <family val="3"/>
            <charset val="128"/>
          </rPr>
          <t>地表面粗度区分を選択</t>
        </r>
      </text>
    </comment>
    <comment ref="G10" authorId="1" shapeId="0">
      <text>
        <r>
          <rPr>
            <sz val="9"/>
            <color indexed="81"/>
            <rFont val="ＭＳ Ｐゴシック"/>
            <family val="3"/>
            <charset val="128"/>
          </rPr>
          <t>建物の最高高さを入力
小数点以下第1位まで
45m以上となる場合は要相談</t>
        </r>
      </text>
    </comment>
    <comment ref="G15" authorId="1" shapeId="0">
      <text>
        <r>
          <rPr>
            <sz val="9"/>
            <color indexed="81"/>
            <rFont val="ＭＳ Ｐゴシック"/>
            <family val="3"/>
            <charset val="128"/>
          </rPr>
          <t>風圧力の指定がある場合は入力</t>
        </r>
      </text>
    </comment>
    <comment ref="G16" authorId="0" shapeId="0">
      <text>
        <r>
          <rPr>
            <sz val="9"/>
            <color indexed="81"/>
            <rFont val="ＭＳ Ｐゴシック"/>
            <family val="3"/>
            <charset val="128"/>
          </rPr>
          <t>笠木の種類を選択してください</t>
        </r>
      </text>
    </comment>
    <comment ref="G18" authorId="0" shapeId="0">
      <text>
        <r>
          <rPr>
            <sz val="9"/>
            <color indexed="81"/>
            <rFont val="ＭＳ Ｐゴシック"/>
            <family val="3"/>
            <charset val="128"/>
          </rPr>
          <t>ワイド笠木と曲げ笠木は、寸法を入力してください</t>
        </r>
      </text>
    </comment>
    <comment ref="M26" authorId="1" shapeId="0">
      <text>
        <r>
          <rPr>
            <sz val="9"/>
            <color indexed="81"/>
            <rFont val="ＭＳ Ｐゴシック"/>
            <family val="3"/>
            <charset val="128"/>
          </rPr>
          <t>（笠木の外側からルーズ孔の端までの距離）－φ/2</t>
        </r>
      </text>
    </comment>
  </commentList>
</comments>
</file>

<file path=xl/sharedStrings.xml><?xml version="1.0" encoding="utf-8"?>
<sst xmlns="http://schemas.openxmlformats.org/spreadsheetml/2006/main" count="6290" uniqueCount="3037">
  <si>
    <t>SILVER LINE</t>
    <phoneticPr fontId="3"/>
  </si>
  <si>
    <t>アルミ笠木シリーズ</t>
    <rPh sb="3" eb="5">
      <t>カサギ</t>
    </rPh>
    <phoneticPr fontId="3"/>
  </si>
  <si>
    <t>工事名：</t>
    <rPh sb="0" eb="2">
      <t>コウジ</t>
    </rPh>
    <rPh sb="2" eb="3">
      <t>メイ</t>
    </rPh>
    <phoneticPr fontId="3"/>
  </si>
  <si>
    <t>工事名</t>
    <rPh sb="0" eb="2">
      <t>コウジ</t>
    </rPh>
    <rPh sb="2" eb="3">
      <t>メイ</t>
    </rPh>
    <phoneticPr fontId="3"/>
  </si>
  <si>
    <t>井上商事株式会社</t>
    <rPh sb="0" eb="2">
      <t>イノウエ</t>
    </rPh>
    <rPh sb="2" eb="4">
      <t>ショウジ</t>
    </rPh>
    <rPh sb="4" eb="6">
      <t>カブシキ</t>
    </rPh>
    <rPh sb="6" eb="8">
      <t>ガイシャ</t>
    </rPh>
    <phoneticPr fontId="3"/>
  </si>
  <si>
    <t>笠　木　強　度　検　討　書</t>
    <rPh sb="0" eb="1">
      <t>カサ</t>
    </rPh>
    <rPh sb="2" eb="3">
      <t>キ</t>
    </rPh>
    <rPh sb="4" eb="5">
      <t>キョウ</t>
    </rPh>
    <rPh sb="6" eb="7">
      <t>ド</t>
    </rPh>
    <rPh sb="8" eb="9">
      <t>ケン</t>
    </rPh>
    <rPh sb="10" eb="11">
      <t>トウ</t>
    </rPh>
    <rPh sb="12" eb="13">
      <t>ショ</t>
    </rPh>
    <phoneticPr fontId="3"/>
  </si>
  <si>
    <t>m/s</t>
  </si>
  <si>
    <t>B</t>
  </si>
  <si>
    <t>Ⅲ</t>
  </si>
  <si>
    <t>C</t>
  </si>
  <si>
    <t>m</t>
  </si>
  <si>
    <t>E</t>
  </si>
  <si>
    <t>基準風速</t>
  </si>
  <si>
    <t>地表面粗度区分</t>
    <rPh sb="0" eb="3">
      <t>チヒョウメン</t>
    </rPh>
    <rPh sb="3" eb="4">
      <t>ソ</t>
    </rPh>
    <rPh sb="4" eb="5">
      <t>ド</t>
    </rPh>
    <rPh sb="5" eb="7">
      <t>クブン</t>
    </rPh>
    <phoneticPr fontId="1"/>
  </si>
  <si>
    <t>ピーク風力係数</t>
    <rPh sb="3" eb="5">
      <t>フウリョク</t>
    </rPh>
    <rPh sb="5" eb="7">
      <t>ケイスウ</t>
    </rPh>
    <phoneticPr fontId="1"/>
  </si>
  <si>
    <t>笠木幅</t>
  </si>
  <si>
    <t>固定金具ピッチ</t>
    <rPh sb="0" eb="2">
      <t>コテイ</t>
    </rPh>
    <rPh sb="2" eb="4">
      <t>カナグ</t>
    </rPh>
    <phoneticPr fontId="1"/>
  </si>
  <si>
    <t>固定金具厚さ</t>
  </si>
  <si>
    <t>=</t>
    <phoneticPr fontId="3"/>
  </si>
  <si>
    <t>F</t>
    <phoneticPr fontId="3"/>
  </si>
  <si>
    <t>G</t>
    <phoneticPr fontId="3"/>
  </si>
  <si>
    <t>H</t>
    <phoneticPr fontId="3"/>
  </si>
  <si>
    <t>I</t>
    <phoneticPr fontId="3"/>
  </si>
  <si>
    <t>J</t>
    <phoneticPr fontId="3"/>
  </si>
  <si>
    <t>K</t>
    <phoneticPr fontId="3"/>
  </si>
  <si>
    <t>告示 1454：自治体で決定</t>
    <rPh sb="0" eb="2">
      <t>コクジ</t>
    </rPh>
    <rPh sb="8" eb="11">
      <t>ジチタイ</t>
    </rPh>
    <rPh sb="12" eb="14">
      <t>ケッテイ</t>
    </rPh>
    <phoneticPr fontId="1"/>
  </si>
  <si>
    <t>告示 1454：建設地で決定</t>
    <rPh sb="0" eb="2">
      <t>コクジ</t>
    </rPh>
    <rPh sb="8" eb="11">
      <t>ケンセツチ</t>
    </rPh>
    <rPh sb="12" eb="14">
      <t>ケッテイ</t>
    </rPh>
    <phoneticPr fontId="1"/>
  </si>
  <si>
    <t>告示 1454：建物で決定</t>
    <rPh sb="0" eb="2">
      <t>コクジ</t>
    </rPh>
    <rPh sb="8" eb="10">
      <t>タテモノ</t>
    </rPh>
    <rPh sb="11" eb="13">
      <t>ケッテイ</t>
    </rPh>
    <phoneticPr fontId="1"/>
  </si>
  <si>
    <t>日本金属笠木工業会が定めた強度計算による検証手順に基づき検証を行う。</t>
    <phoneticPr fontId="3"/>
  </si>
  <si>
    <t>建築基準法施行令に基づく告示で要求される設計上の風圧力に対し、「笠木」が十分な強度を有するか、</t>
    <phoneticPr fontId="3"/>
  </si>
  <si>
    <t>Ⅰ</t>
  </si>
  <si>
    <t>Ⅱ</t>
  </si>
  <si>
    <t>Ⅳ</t>
  </si>
  <si>
    <t>Wm</t>
    <phoneticPr fontId="3"/>
  </si>
  <si>
    <t>E・F・W</t>
    <phoneticPr fontId="3"/>
  </si>
  <si>
    <t>Wm/K</t>
    <phoneticPr fontId="3"/>
  </si>
  <si>
    <t>Ws</t>
    <phoneticPr fontId="3"/>
  </si>
  <si>
    <t>2．設計条件</t>
    <rPh sb="2" eb="4">
      <t>セッケイ</t>
    </rPh>
    <rPh sb="4" eb="6">
      <t>ジョウケン</t>
    </rPh>
    <phoneticPr fontId="3"/>
  </si>
  <si>
    <t>（2）固定金具の断面係数</t>
    <phoneticPr fontId="3"/>
  </si>
  <si>
    <t>（3）固定金具にかかる応力</t>
    <phoneticPr fontId="3"/>
  </si>
  <si>
    <t>Ws・I</t>
    <phoneticPr fontId="3"/>
  </si>
  <si>
    <t>σ=</t>
    <phoneticPr fontId="3"/>
  </si>
  <si>
    <t>M/Z</t>
    <phoneticPr fontId="3"/>
  </si>
  <si>
    <t>Fa・Ws</t>
    <phoneticPr fontId="3"/>
  </si>
  <si>
    <t>R</t>
    <phoneticPr fontId="3"/>
  </si>
  <si>
    <t>Fa</t>
    <phoneticPr fontId="3"/>
  </si>
  <si>
    <t>No</t>
  </si>
  <si>
    <t>アンカー</t>
  </si>
  <si>
    <t>木造</t>
    <rPh sb="0" eb="2">
      <t>モクゾウ</t>
    </rPh>
    <phoneticPr fontId="1"/>
  </si>
  <si>
    <r>
      <t>N/mm</t>
    </r>
    <r>
      <rPr>
        <vertAlign val="superscript"/>
        <sz val="10"/>
        <color theme="1"/>
        <rFont val="ＭＳ Ｐゴシック"/>
        <family val="3"/>
        <charset val="128"/>
        <scheme val="minor"/>
      </rPr>
      <t>2</t>
    </r>
    <phoneticPr fontId="3"/>
  </si>
  <si>
    <t>mm</t>
    <phoneticPr fontId="3"/>
  </si>
  <si>
    <t>日付</t>
    <rPh sb="0" eb="2">
      <t>ヒヅケ</t>
    </rPh>
    <phoneticPr fontId="3"/>
  </si>
  <si>
    <t>シート</t>
    <phoneticPr fontId="3"/>
  </si>
  <si>
    <t>変更内容</t>
    <rPh sb="0" eb="2">
      <t>ヘンコウ</t>
    </rPh>
    <rPh sb="2" eb="4">
      <t>ナイヨウ</t>
    </rPh>
    <phoneticPr fontId="3"/>
  </si>
  <si>
    <t>E</t>
    <phoneticPr fontId="3"/>
  </si>
  <si>
    <t>F</t>
    <phoneticPr fontId="3"/>
  </si>
  <si>
    <t>W</t>
    <phoneticPr fontId="3"/>
  </si>
  <si>
    <t>：笠木幅</t>
    <phoneticPr fontId="3"/>
  </si>
  <si>
    <t>：固定金具ピッチ</t>
    <rPh sb="1" eb="3">
      <t>コテイ</t>
    </rPh>
    <rPh sb="3" eb="5">
      <t>カナグ</t>
    </rPh>
    <phoneticPr fontId="1"/>
  </si>
  <si>
    <t>：設計風圧力</t>
    <rPh sb="1" eb="3">
      <t>セッケイ</t>
    </rPh>
    <rPh sb="3" eb="4">
      <t>フウ</t>
    </rPh>
    <rPh sb="4" eb="6">
      <t>アツリョク</t>
    </rPh>
    <phoneticPr fontId="1"/>
  </si>
  <si>
    <t>（4）固定金具の強度の検討</t>
    <rPh sb="8" eb="10">
      <t>キョウド</t>
    </rPh>
    <rPh sb="11" eb="13">
      <t>ケントウ</t>
    </rPh>
    <phoneticPr fontId="3"/>
  </si>
  <si>
    <t>J</t>
    <phoneticPr fontId="3"/>
  </si>
  <si>
    <t>：設計安全率</t>
    <rPh sb="1" eb="3">
      <t>セッケイ</t>
    </rPh>
    <rPh sb="3" eb="5">
      <t>アンゼン</t>
    </rPh>
    <rPh sb="5" eb="6">
      <t>リツ</t>
    </rPh>
    <phoneticPr fontId="3"/>
  </si>
  <si>
    <t>引抜に対する安全率</t>
    <rPh sb="0" eb="2">
      <t>ヒキヌキ</t>
    </rPh>
    <rPh sb="3" eb="4">
      <t>タイ</t>
    </rPh>
    <rPh sb="6" eb="8">
      <t>アンゼン</t>
    </rPh>
    <rPh sb="8" eb="9">
      <t>リツ</t>
    </rPh>
    <phoneticPr fontId="3"/>
  </si>
  <si>
    <t>RC</t>
    <phoneticPr fontId="3"/>
  </si>
  <si>
    <t>ALC</t>
    <phoneticPr fontId="3"/>
  </si>
  <si>
    <t>引抜強度</t>
    <rPh sb="0" eb="2">
      <t>ヒキヌキ</t>
    </rPh>
    <rPh sb="2" eb="4">
      <t>キョウド</t>
    </rPh>
    <phoneticPr fontId="1"/>
  </si>
  <si>
    <t>躯体</t>
    <rPh sb="0" eb="2">
      <t>クタイ</t>
    </rPh>
    <phoneticPr fontId="1"/>
  </si>
  <si>
    <t>鉄骨(2.3t)</t>
    <rPh sb="0" eb="2">
      <t>テッコツ</t>
    </rPh>
    <phoneticPr fontId="1"/>
  </si>
  <si>
    <t>断面係数計算有効幅</t>
    <rPh sb="0" eb="2">
      <t>ダンメン</t>
    </rPh>
    <rPh sb="2" eb="4">
      <t>ケイスウ</t>
    </rPh>
    <rPh sb="4" eb="6">
      <t>ケイサン</t>
    </rPh>
    <phoneticPr fontId="1"/>
  </si>
  <si>
    <t>mm</t>
    <phoneticPr fontId="3"/>
  </si>
  <si>
    <t>笠木長さ</t>
    <rPh sb="0" eb="2">
      <t>カサギ</t>
    </rPh>
    <rPh sb="2" eb="3">
      <t>ナガ</t>
    </rPh>
    <phoneticPr fontId="3"/>
  </si>
  <si>
    <t>個</t>
    <phoneticPr fontId="3"/>
  </si>
  <si>
    <t>笠木端部はね出し寸法</t>
    <rPh sb="0" eb="2">
      <t>カサギ</t>
    </rPh>
    <rPh sb="2" eb="4">
      <t>タンブ</t>
    </rPh>
    <rPh sb="6" eb="7">
      <t>ダ</t>
    </rPh>
    <rPh sb="8" eb="10">
      <t>スンポウ</t>
    </rPh>
    <phoneticPr fontId="3"/>
  </si>
  <si>
    <t>項目</t>
    <rPh sb="0" eb="2">
      <t>コウモク</t>
    </rPh>
    <phoneticPr fontId="3"/>
  </si>
  <si>
    <t>記号</t>
    <rPh sb="0" eb="2">
      <t>キゴウ</t>
    </rPh>
    <phoneticPr fontId="3"/>
  </si>
  <si>
    <t>単位</t>
    <rPh sb="0" eb="2">
      <t>タンイ</t>
    </rPh>
    <phoneticPr fontId="3"/>
  </si>
  <si>
    <t>数値</t>
    <rPh sb="0" eb="2">
      <t>スウチ</t>
    </rPh>
    <phoneticPr fontId="3"/>
  </si>
  <si>
    <t>固定金具にかかる曲げモーメントに対する強度照合計算</t>
    <phoneticPr fontId="3"/>
  </si>
  <si>
    <t>上記風圧力と照合する笠木強度計算に必要なデータ</t>
    <phoneticPr fontId="3"/>
  </si>
  <si>
    <t>K</t>
    <phoneticPr fontId="3"/>
  </si>
  <si>
    <t>検討条件</t>
    <rPh sb="0" eb="2">
      <t>ケントウ</t>
    </rPh>
    <rPh sb="2" eb="4">
      <t>ジョウケン</t>
    </rPh>
    <phoneticPr fontId="3"/>
  </si>
  <si>
    <t>検討結果</t>
    <rPh sb="0" eb="2">
      <t>ケントウ</t>
    </rPh>
    <rPh sb="2" eb="4">
      <t>ケッカ</t>
    </rPh>
    <phoneticPr fontId="3"/>
  </si>
  <si>
    <t>V0</t>
    <phoneticPr fontId="16"/>
  </si>
  <si>
    <t>区域</t>
  </si>
  <si>
    <t>（ｍ）</t>
  </si>
  <si>
    <t>左右の値を直線的に補間した数値</t>
    <rPh sb="0" eb="2">
      <t>サユウ</t>
    </rPh>
    <rPh sb="3" eb="4">
      <t>アタイ</t>
    </rPh>
    <rPh sb="5" eb="8">
      <t>チョクセンテキ</t>
    </rPh>
    <rPh sb="9" eb="11">
      <t>ホカン</t>
    </rPh>
    <rPh sb="13" eb="15">
      <t>スウチ</t>
    </rPh>
    <phoneticPr fontId="16"/>
  </si>
  <si>
    <t>風圧力</t>
    <rPh sb="0" eb="2">
      <t>フウアツ</t>
    </rPh>
    <rPh sb="2" eb="3">
      <t>チカラ</t>
    </rPh>
    <phoneticPr fontId="1"/>
  </si>
  <si>
    <t>q・Cf</t>
    <phoneticPr fontId="1"/>
  </si>
  <si>
    <t>=</t>
    <phoneticPr fontId="1"/>
  </si>
  <si>
    <t>：その地方における基準風速</t>
    <rPh sb="3" eb="5">
      <t>チホウ</t>
    </rPh>
    <rPh sb="9" eb="11">
      <t>キジュン</t>
    </rPh>
    <rPh sb="11" eb="13">
      <t>フウソク</t>
    </rPh>
    <phoneticPr fontId="1"/>
  </si>
  <si>
    <t>(m/s)</t>
    <phoneticPr fontId="1"/>
  </si>
  <si>
    <t>Gf</t>
    <phoneticPr fontId="1"/>
  </si>
  <si>
    <t>Zb</t>
    <phoneticPr fontId="1"/>
  </si>
  <si>
    <t>：地表面近くで風速を一定とする高さ</t>
    <phoneticPr fontId="1"/>
  </si>
  <si>
    <t>ZG</t>
    <phoneticPr fontId="1"/>
  </si>
  <si>
    <t>：地表面の影響を受けない高さ，これ以上の高さでは風速は一定</t>
    <phoneticPr fontId="1"/>
  </si>
  <si>
    <t>(m)</t>
    <phoneticPr fontId="1"/>
  </si>
  <si>
    <t>α</t>
    <phoneticPr fontId="1"/>
  </si>
  <si>
    <t>：平均風速の高さ方向の分布を示す係数</t>
    <phoneticPr fontId="1"/>
  </si>
  <si>
    <t>Cf</t>
    <phoneticPr fontId="1"/>
  </si>
  <si>
    <t>：ピーク風力係数</t>
    <rPh sb="4" eb="6">
      <t>フウリョク</t>
    </rPh>
    <rPh sb="6" eb="8">
      <t>ケイスウ</t>
    </rPh>
    <phoneticPr fontId="1"/>
  </si>
  <si>
    <t>：ガスト影響係数</t>
    <rPh sb="4" eb="8">
      <t>エイキョウケイスウ</t>
    </rPh>
    <phoneticPr fontId="1"/>
  </si>
  <si>
    <t>(H≦Zbのとき)</t>
    <phoneticPr fontId="1"/>
  </si>
  <si>
    <t>(H＞Zbのとき)</t>
    <phoneticPr fontId="1"/>
  </si>
  <si>
    <t>地表面粗度区分（Ⅳの場合は、Ⅲの数値を用いる）</t>
    <rPh sb="0" eb="3">
      <t>チヒョウメン</t>
    </rPh>
    <rPh sb="3" eb="4">
      <t>ソ</t>
    </rPh>
    <rPh sb="4" eb="5">
      <t>ド</t>
    </rPh>
    <rPh sb="5" eb="7">
      <t>クブン</t>
    </rPh>
    <phoneticPr fontId="1"/>
  </si>
  <si>
    <t>積雪単位荷重</t>
    <rPh sb="0" eb="2">
      <t>セキセツ</t>
    </rPh>
    <rPh sb="2" eb="4">
      <t>タンイ</t>
    </rPh>
    <rPh sb="4" eb="6">
      <t>カジュウ</t>
    </rPh>
    <phoneticPr fontId="2"/>
  </si>
  <si>
    <t>多雪区域では特定行政庁が建設省告示第1455に基づき定めた数値とする。</t>
  </si>
  <si>
    <t>N</t>
    <phoneticPr fontId="3"/>
  </si>
  <si>
    <t>d</t>
    <phoneticPr fontId="3"/>
  </si>
  <si>
    <t>ρ</t>
    <phoneticPr fontId="3"/>
  </si>
  <si>
    <t>積雪の単位荷重</t>
    <phoneticPr fontId="3"/>
  </si>
  <si>
    <t>d</t>
    <phoneticPr fontId="1"/>
  </si>
  <si>
    <t>所在地</t>
    <rPh sb="0" eb="3">
      <t>ショザイチ</t>
    </rPh>
    <phoneticPr fontId="3"/>
  </si>
  <si>
    <t>北海道</t>
  </si>
  <si>
    <t>青森県</t>
  </si>
  <si>
    <t>秋田県</t>
  </si>
  <si>
    <t>岩手県</t>
  </si>
  <si>
    <t>宮城県</t>
  </si>
  <si>
    <t>山形県</t>
  </si>
  <si>
    <t>福島県</t>
  </si>
  <si>
    <t>新潟県</t>
  </si>
  <si>
    <t>長野県</t>
  </si>
  <si>
    <t>群馬県</t>
  </si>
  <si>
    <t>栃木県</t>
  </si>
  <si>
    <t>茨城県</t>
  </si>
  <si>
    <t>東京都</t>
  </si>
  <si>
    <t>神奈川県</t>
  </si>
  <si>
    <t>千葉県</t>
  </si>
  <si>
    <t>埼玉県</t>
  </si>
  <si>
    <t>山梨県</t>
  </si>
  <si>
    <t>愛知県</t>
  </si>
  <si>
    <t>静岡県</t>
  </si>
  <si>
    <t>岐阜県</t>
  </si>
  <si>
    <t>三重県</t>
  </si>
  <si>
    <t>富山県</t>
  </si>
  <si>
    <t>石川県</t>
  </si>
  <si>
    <t>福井県</t>
  </si>
  <si>
    <t>大阪府</t>
  </si>
  <si>
    <t>京都府</t>
  </si>
  <si>
    <t>滋賀県</t>
  </si>
  <si>
    <t>奈良県</t>
  </si>
  <si>
    <t>和歌山県</t>
  </si>
  <si>
    <t>兵庫県</t>
  </si>
  <si>
    <t>岡山県</t>
  </si>
  <si>
    <t>広島県</t>
  </si>
  <si>
    <t>島根県</t>
  </si>
  <si>
    <t>鳥取県</t>
  </si>
  <si>
    <t>山口県</t>
  </si>
  <si>
    <t>香川県</t>
  </si>
  <si>
    <t>徳島県</t>
  </si>
  <si>
    <t>高知県</t>
  </si>
  <si>
    <t>愛媛県</t>
  </si>
  <si>
    <t>福岡県</t>
  </si>
  <si>
    <t>佐賀県</t>
  </si>
  <si>
    <t>長崎県</t>
  </si>
  <si>
    <t>熊本県</t>
  </si>
  <si>
    <t>大分県</t>
  </si>
  <si>
    <t>宮崎県</t>
  </si>
  <si>
    <t>鹿児島県</t>
  </si>
  <si>
    <t>沖縄県</t>
  </si>
  <si>
    <t>都道府県</t>
    <rPh sb="0" eb="4">
      <t>トドウフケン</t>
    </rPh>
    <phoneticPr fontId="26"/>
  </si>
  <si>
    <t>北海道</t>
    <phoneticPr fontId="26"/>
  </si>
  <si>
    <t>Er =</t>
    <phoneticPr fontId="1"/>
  </si>
  <si>
    <t>Gf =</t>
    <phoneticPr fontId="1"/>
  </si>
  <si>
    <t>ストレートアンカー (M8×70)</t>
  </si>
  <si>
    <t>コーチスクリュー (M6×50)</t>
  </si>
  <si>
    <r>
      <t>N/cm/m</t>
    </r>
    <r>
      <rPr>
        <vertAlign val="superscript"/>
        <sz val="10"/>
        <color theme="1"/>
        <rFont val="ＭＳ Ｐゴシック"/>
        <family val="3"/>
        <charset val="128"/>
        <scheme val="minor"/>
      </rPr>
      <t>2</t>
    </r>
    <phoneticPr fontId="3"/>
  </si>
  <si>
    <t>cm</t>
  </si>
  <si>
    <t>cm</t>
    <phoneticPr fontId="3"/>
  </si>
  <si>
    <t>積雪荷重は、積雪の単位荷重にその地方における垂直積雪量を乗じて計算する。</t>
    <rPh sb="0" eb="2">
      <t>セキセツ</t>
    </rPh>
    <rPh sb="2" eb="4">
      <t>カジュウ</t>
    </rPh>
    <rPh sb="6" eb="8">
      <t>セキセツ</t>
    </rPh>
    <rPh sb="9" eb="11">
      <t>タンイ</t>
    </rPh>
    <rPh sb="11" eb="13">
      <t>カジュウ</t>
    </rPh>
    <rPh sb="16" eb="18">
      <t>チホウ</t>
    </rPh>
    <rPh sb="22" eb="24">
      <t>スイチョク</t>
    </rPh>
    <rPh sb="24" eb="26">
      <t>セキセツ</t>
    </rPh>
    <rPh sb="26" eb="27">
      <t>リョウ</t>
    </rPh>
    <rPh sb="28" eb="29">
      <t>ジョウ</t>
    </rPh>
    <rPh sb="31" eb="33">
      <t>ケイサン</t>
    </rPh>
    <phoneticPr fontId="3"/>
  </si>
  <si>
    <t>ρ</t>
    <phoneticPr fontId="1"/>
  </si>
  <si>
    <t>施行令86条3項</t>
  </si>
  <si>
    <t>施行令86条2項</t>
    <rPh sb="0" eb="2">
      <t>セコウ</t>
    </rPh>
    <rPh sb="2" eb="3">
      <t>レイ</t>
    </rPh>
    <phoneticPr fontId="1"/>
  </si>
  <si>
    <r>
      <t>Er</t>
    </r>
    <r>
      <rPr>
        <vertAlign val="superscript"/>
        <sz val="9"/>
        <color theme="1"/>
        <rFont val="HGPｺﾞｼｯｸM"/>
        <family val="3"/>
        <charset val="128"/>
      </rPr>
      <t>2</t>
    </r>
    <r>
      <rPr>
        <sz val="9"/>
        <color theme="1"/>
        <rFont val="HGPｺﾞｼｯｸM"/>
        <family val="3"/>
        <charset val="128"/>
      </rPr>
      <t>・Gf</t>
    </r>
    <phoneticPr fontId="1"/>
  </si>
  <si>
    <r>
      <t>1.7・(Zb/ZG)</t>
    </r>
    <r>
      <rPr>
        <vertAlign val="superscript"/>
        <sz val="9"/>
        <color theme="1"/>
        <rFont val="HGPｺﾞｼｯｸM"/>
        <family val="3"/>
        <charset val="128"/>
      </rPr>
      <t>α</t>
    </r>
    <phoneticPr fontId="1"/>
  </si>
  <si>
    <r>
      <t>1.7・(H/ZG)</t>
    </r>
    <r>
      <rPr>
        <vertAlign val="superscript"/>
        <sz val="9"/>
        <color theme="1"/>
        <rFont val="HGPｺﾞｼｯｸM"/>
        <family val="3"/>
        <charset val="128"/>
      </rPr>
      <t>α</t>
    </r>
    <phoneticPr fontId="1"/>
  </si>
  <si>
    <t>W　=</t>
    <phoneticPr fontId="1"/>
  </si>
  <si>
    <t>q　=</t>
    <phoneticPr fontId="1"/>
  </si>
  <si>
    <t>E　=</t>
    <phoneticPr fontId="1"/>
  </si>
  <si>
    <t>Er =</t>
    <phoneticPr fontId="1"/>
  </si>
  <si>
    <t>笠木1本を固定するのに必要な固定金具数</t>
    <rPh sb="11" eb="13">
      <t>ヒツヨウ</t>
    </rPh>
    <phoneticPr fontId="1"/>
  </si>
  <si>
    <t>1．はじめに</t>
    <phoneticPr fontId="3"/>
  </si>
  <si>
    <t>笠木強度検討結果一覧表</t>
    <rPh sb="0" eb="6">
      <t>カサギキョウドケントウ</t>
    </rPh>
    <rPh sb="6" eb="8">
      <t>ケッカ</t>
    </rPh>
    <rPh sb="8" eb="10">
      <t>イチラン</t>
    </rPh>
    <rPh sb="10" eb="11">
      <t>ヒョウ</t>
    </rPh>
    <phoneticPr fontId="3"/>
  </si>
  <si>
    <r>
      <t>Gfは考慮しない</t>
    </r>
    <r>
      <rPr>
        <vertAlign val="superscript"/>
        <sz val="9"/>
        <color rgb="FFFF0000"/>
        <rFont val="HGPｺﾞｼｯｸM"/>
        <family val="3"/>
        <charset val="128"/>
      </rPr>
      <t>※</t>
    </r>
    <rPh sb="3" eb="5">
      <t>コウリョ</t>
    </rPh>
    <phoneticPr fontId="1"/>
  </si>
  <si>
    <t>種別</t>
    <rPh sb="0" eb="2">
      <t>シュベツ</t>
    </rPh>
    <phoneticPr fontId="3"/>
  </si>
  <si>
    <t>W　=</t>
    <phoneticPr fontId="3"/>
  </si>
  <si>
    <r>
      <t>N/m</t>
    </r>
    <r>
      <rPr>
        <vertAlign val="superscript"/>
        <sz val="10"/>
        <color theme="1"/>
        <rFont val="ＭＳ Ｐゴシック"/>
        <family val="3"/>
        <charset val="128"/>
        <scheme val="minor"/>
      </rPr>
      <t>2</t>
    </r>
    <phoneticPr fontId="3"/>
  </si>
  <si>
    <t>C</t>
    <phoneticPr fontId="1"/>
  </si>
  <si>
    <t>これ以上の高さでは風速は一定</t>
    <phoneticPr fontId="3"/>
  </si>
  <si>
    <t>：地表面の影響を受けない高さ，</t>
    <phoneticPr fontId="1"/>
  </si>
  <si>
    <t>No</t>
    <phoneticPr fontId="16"/>
  </si>
  <si>
    <t>直線部</t>
    <rPh sb="0" eb="2">
      <t>チョクセン</t>
    </rPh>
    <rPh sb="2" eb="3">
      <t>ブ</t>
    </rPh>
    <phoneticPr fontId="16"/>
  </si>
  <si>
    <t>E</t>
    <phoneticPr fontId="16"/>
  </si>
  <si>
    <t>G</t>
    <phoneticPr fontId="16"/>
  </si>
  <si>
    <t>H</t>
    <phoneticPr fontId="16"/>
  </si>
  <si>
    <t>Z</t>
    <phoneticPr fontId="16"/>
  </si>
  <si>
    <t>SL-140</t>
    <phoneticPr fontId="16"/>
  </si>
  <si>
    <t>SL-160</t>
    <phoneticPr fontId="16"/>
  </si>
  <si>
    <t>SL-175</t>
    <phoneticPr fontId="16"/>
  </si>
  <si>
    <t>SL-200</t>
    <phoneticPr fontId="16"/>
  </si>
  <si>
    <t>SL-225</t>
  </si>
  <si>
    <t>SL-250</t>
  </si>
  <si>
    <t>SL-275</t>
  </si>
  <si>
    <t>SL-300</t>
  </si>
  <si>
    <t>SL-325</t>
  </si>
  <si>
    <t>SL-350</t>
  </si>
  <si>
    <t>SL-400</t>
    <phoneticPr fontId="16"/>
  </si>
  <si>
    <t>SL-400M</t>
    <phoneticPr fontId="16"/>
  </si>
  <si>
    <t>SL-450M</t>
    <phoneticPr fontId="16"/>
  </si>
  <si>
    <t>SL-500M</t>
    <phoneticPr fontId="16"/>
  </si>
  <si>
    <t>SL-550M</t>
    <phoneticPr fontId="16"/>
  </si>
  <si>
    <t>SL-600M</t>
    <phoneticPr fontId="16"/>
  </si>
  <si>
    <t>笠木種別</t>
    <rPh sb="0" eb="2">
      <t>カサギ</t>
    </rPh>
    <rPh sb="2" eb="4">
      <t>シュベツ</t>
    </rPh>
    <phoneticPr fontId="1"/>
  </si>
  <si>
    <t>(C≦Zbのとき)</t>
    <phoneticPr fontId="3"/>
  </si>
  <si>
    <t>(C＞Zbのとき)</t>
    <phoneticPr fontId="3"/>
  </si>
  <si>
    <t>：基準風速</t>
    <phoneticPr fontId="3"/>
  </si>
  <si>
    <t>S =</t>
    <phoneticPr fontId="3"/>
  </si>
  <si>
    <t>：垂直積雪量</t>
    <phoneticPr fontId="3"/>
  </si>
  <si>
    <t>：積雪の単位荷重</t>
    <phoneticPr fontId="3"/>
  </si>
  <si>
    <t>笠木幅400以上　受け最低4個に修正</t>
    <rPh sb="0" eb="2">
      <t>カサギ</t>
    </rPh>
    <rPh sb="2" eb="3">
      <t>ハバ</t>
    </rPh>
    <rPh sb="6" eb="8">
      <t>イジョウ</t>
    </rPh>
    <rPh sb="9" eb="10">
      <t>ウ</t>
    </rPh>
    <rPh sb="11" eb="13">
      <t>サイテイ</t>
    </rPh>
    <rPh sb="14" eb="15">
      <t>コ</t>
    </rPh>
    <rPh sb="16" eb="18">
      <t>シュウセイ</t>
    </rPh>
    <phoneticPr fontId="2"/>
  </si>
  <si>
    <t>多雪で印刷すると見切れる→印刷範囲修正</t>
    <rPh sb="0" eb="2">
      <t>タセツ</t>
    </rPh>
    <rPh sb="3" eb="5">
      <t>インサツ</t>
    </rPh>
    <rPh sb="8" eb="10">
      <t>ミキ</t>
    </rPh>
    <rPh sb="13" eb="15">
      <t>インサツ</t>
    </rPh>
    <rPh sb="15" eb="17">
      <t>ハンイ</t>
    </rPh>
    <rPh sb="17" eb="19">
      <t>シュウセイ</t>
    </rPh>
    <phoneticPr fontId="2"/>
  </si>
  <si>
    <t>笠木定尺変更</t>
    <rPh sb="0" eb="2">
      <t>カサギ</t>
    </rPh>
    <rPh sb="2" eb="4">
      <t>テイジャク</t>
    </rPh>
    <rPh sb="4" eb="6">
      <t>ヘンコウ</t>
    </rPh>
    <phoneticPr fontId="2"/>
  </si>
  <si>
    <t>4m廃止　2m追加</t>
    <phoneticPr fontId="3"/>
  </si>
  <si>
    <t>ネジ引抜強度の表記変更</t>
    <rPh sb="2" eb="4">
      <t>ヒキヌキ</t>
    </rPh>
    <rPh sb="4" eb="6">
      <t>キョウド</t>
    </rPh>
    <rPh sb="7" eb="9">
      <t>ヒョウキ</t>
    </rPh>
    <rPh sb="9" eb="11">
      <t>ヘンコウ</t>
    </rPh>
    <phoneticPr fontId="2"/>
  </si>
  <si>
    <t>下地別ナイロンプラグ　→　固定ネジ</t>
    <phoneticPr fontId="3"/>
  </si>
  <si>
    <t>六角へクスビス　</t>
    <rPh sb="0" eb="2">
      <t>ロッカク</t>
    </rPh>
    <phoneticPr fontId="2"/>
  </si>
  <si>
    <t>引抜強度変更4060　→　3860　※WAKAIのデータより</t>
    <phoneticPr fontId="3"/>
  </si>
  <si>
    <t>200㎜　→　100㎜</t>
    <phoneticPr fontId="3"/>
  </si>
  <si>
    <t>笠木端部はねだし寸法変更</t>
    <rPh sb="0" eb="2">
      <t>カサギ</t>
    </rPh>
    <rPh sb="2" eb="4">
      <t>タンブ</t>
    </rPh>
    <rPh sb="8" eb="10">
      <t>スンポウ</t>
    </rPh>
    <rPh sb="10" eb="12">
      <t>ヘンコウ</t>
    </rPh>
    <phoneticPr fontId="2"/>
  </si>
  <si>
    <t>補強材ブラケットの断面係数修正</t>
    <rPh sb="0" eb="2">
      <t>ホキョウ</t>
    </rPh>
    <rPh sb="2" eb="3">
      <t>ザイ</t>
    </rPh>
    <rPh sb="9" eb="11">
      <t>ダンメン</t>
    </rPh>
    <rPh sb="11" eb="13">
      <t>ケイスウ</t>
    </rPh>
    <rPh sb="13" eb="15">
      <t>シュウセイ</t>
    </rPh>
    <phoneticPr fontId="2"/>
  </si>
  <si>
    <t>積雪荷重計算方法変更</t>
    <rPh sb="0" eb="2">
      <t>セキセツ</t>
    </rPh>
    <rPh sb="2" eb="4">
      <t>カジュウ</t>
    </rPh>
    <rPh sb="4" eb="6">
      <t>ケイサン</t>
    </rPh>
    <rPh sb="6" eb="8">
      <t>ホウホウ</t>
    </rPh>
    <rPh sb="8" eb="10">
      <t>ヘンコウ</t>
    </rPh>
    <phoneticPr fontId="2"/>
  </si>
  <si>
    <t>ピッチ換算、個数計算</t>
    <phoneticPr fontId="3"/>
  </si>
  <si>
    <t>許容値修正3600→1500，安全率2とする</t>
    <phoneticPr fontId="3"/>
  </si>
  <si>
    <t>積雪荷重固定金具</t>
    <rPh sb="0" eb="2">
      <t>セキセツ</t>
    </rPh>
    <rPh sb="2" eb="4">
      <t>カジュウ</t>
    </rPh>
    <rPh sb="4" eb="6">
      <t>コテイ</t>
    </rPh>
    <rPh sb="6" eb="8">
      <t>カナグ</t>
    </rPh>
    <phoneticPr fontId="2"/>
  </si>
  <si>
    <t>S</t>
    <phoneticPr fontId="3"/>
  </si>
  <si>
    <t>：積雪荷重</t>
    <phoneticPr fontId="3"/>
  </si>
  <si>
    <t>m</t>
    <phoneticPr fontId="3"/>
  </si>
  <si>
    <t>N</t>
    <phoneticPr fontId="3"/>
  </si>
  <si>
    <t>d・ρ</t>
    <phoneticPr fontId="3"/>
  </si>
  <si>
    <r>
      <t>H・G</t>
    </r>
    <r>
      <rPr>
        <vertAlign val="superscript"/>
        <sz val="10"/>
        <color theme="1"/>
        <rFont val="ＭＳ Ｐゴシック"/>
        <family val="3"/>
        <charset val="128"/>
        <scheme val="minor"/>
      </rPr>
      <t>2</t>
    </r>
    <r>
      <rPr>
        <sz val="10"/>
        <color theme="1"/>
        <rFont val="ＭＳ Ｐゴシック"/>
        <family val="3"/>
        <charset val="128"/>
        <scheme val="minor"/>
      </rPr>
      <t>/6</t>
    </r>
    <phoneticPr fontId="3"/>
  </si>
  <si>
    <t>Wm =</t>
    <phoneticPr fontId="3"/>
  </si>
  <si>
    <t>Ws =</t>
    <phoneticPr fontId="3"/>
  </si>
  <si>
    <t>R =</t>
    <phoneticPr fontId="3"/>
  </si>
  <si>
    <t>M =</t>
    <phoneticPr fontId="3"/>
  </si>
  <si>
    <t>Z =</t>
    <phoneticPr fontId="3"/>
  </si>
  <si>
    <t>T</t>
    <phoneticPr fontId="3"/>
  </si>
  <si>
    <t>T</t>
    <phoneticPr fontId="3"/>
  </si>
  <si>
    <t>T</t>
    <phoneticPr fontId="3"/>
  </si>
  <si>
    <t>R</t>
    <phoneticPr fontId="3"/>
  </si>
  <si>
    <t>工事名：</t>
    <rPh sb="0" eb="1">
      <t>コウ</t>
    </rPh>
    <rPh sb="1" eb="2">
      <t>コト</t>
    </rPh>
    <rPh sb="2" eb="3">
      <t>メイ</t>
    </rPh>
    <phoneticPr fontId="3"/>
  </si>
  <si>
    <t>地　域：</t>
    <rPh sb="0" eb="1">
      <t>チ</t>
    </rPh>
    <rPh sb="2" eb="3">
      <t>イキ</t>
    </rPh>
    <phoneticPr fontId="3"/>
  </si>
  <si>
    <t>判定</t>
    <phoneticPr fontId="3"/>
  </si>
  <si>
    <t>N</t>
    <phoneticPr fontId="3"/>
  </si>
  <si>
    <t>I</t>
    <phoneticPr fontId="3"/>
  </si>
  <si>
    <t>（1）形状寸法</t>
    <rPh sb="3" eb="5">
      <t>ケイジョウ</t>
    </rPh>
    <rPh sb="5" eb="7">
      <t>スンポウ</t>
    </rPh>
    <phoneticPr fontId="3"/>
  </si>
  <si>
    <t>（2）基本条件</t>
    <rPh sb="3" eb="5">
      <t>キホン</t>
    </rPh>
    <rPh sb="5" eb="7">
      <t>ジョウケン</t>
    </rPh>
    <phoneticPr fontId="3"/>
  </si>
  <si>
    <t>（3）積雪荷重</t>
    <rPh sb="3" eb="7">
      <t>セキセツカジュウ</t>
    </rPh>
    <phoneticPr fontId="3"/>
  </si>
  <si>
    <t>（1）設計風圧力の算出</t>
    <rPh sb="3" eb="5">
      <t>セッケイ</t>
    </rPh>
    <rPh sb="5" eb="7">
      <t>フウアツ</t>
    </rPh>
    <rPh sb="7" eb="8">
      <t>リョク</t>
    </rPh>
    <rPh sb="9" eb="11">
      <t>サンシュツ</t>
    </rPh>
    <phoneticPr fontId="3"/>
  </si>
  <si>
    <t>（2）積雪荷重の算出</t>
    <rPh sb="3" eb="5">
      <t>セキセツ</t>
    </rPh>
    <rPh sb="5" eb="7">
      <t>カジュウ</t>
    </rPh>
    <rPh sb="8" eb="10">
      <t>サンシュツ</t>
    </rPh>
    <phoneticPr fontId="3"/>
  </si>
  <si>
    <t>mm</t>
    <phoneticPr fontId="3"/>
  </si>
  <si>
    <t>[種別]</t>
    <rPh sb="1" eb="3">
      <t>シュベツ</t>
    </rPh>
    <phoneticPr fontId="3"/>
  </si>
  <si>
    <t>M</t>
    <phoneticPr fontId="3"/>
  </si>
  <si>
    <t>N・mm</t>
    <phoneticPr fontId="3"/>
  </si>
  <si>
    <t>Z</t>
    <phoneticPr fontId="3"/>
  </si>
  <si>
    <t>：断面係数</t>
    <rPh sb="1" eb="3">
      <t>ダンメン</t>
    </rPh>
    <rPh sb="3" eb="5">
      <t>ケイスウ</t>
    </rPh>
    <phoneticPr fontId="3"/>
  </si>
  <si>
    <t>：断面係数計算有効幅</t>
    <rPh sb="1" eb="3">
      <t>ダンメン</t>
    </rPh>
    <rPh sb="3" eb="5">
      <t>ケイスウ</t>
    </rPh>
    <rPh sb="5" eb="7">
      <t>ケイサン</t>
    </rPh>
    <phoneticPr fontId="1"/>
  </si>
  <si>
    <t>：固定金具厚さ</t>
    <phoneticPr fontId="3"/>
  </si>
  <si>
    <t>：曲げモーメント</t>
    <rPh sb="1" eb="2">
      <t>マ</t>
    </rPh>
    <phoneticPr fontId="3"/>
  </si>
  <si>
    <t>σ</t>
    <phoneticPr fontId="3"/>
  </si>
  <si>
    <t>：固定金具にかかる応力</t>
    <rPh sb="1" eb="3">
      <t>コテイ</t>
    </rPh>
    <rPh sb="3" eb="5">
      <t>カナグ</t>
    </rPh>
    <rPh sb="9" eb="11">
      <t>オウリョク</t>
    </rPh>
    <phoneticPr fontId="3"/>
  </si>
  <si>
    <t>固定金具に作用する曲げ応力が基準強度以下であるかを検討する。</t>
    <rPh sb="0" eb="2">
      <t>コテイ</t>
    </rPh>
    <rPh sb="2" eb="4">
      <t>カナグ</t>
    </rPh>
    <rPh sb="5" eb="7">
      <t>サヨウ</t>
    </rPh>
    <rPh sb="9" eb="10">
      <t>マ</t>
    </rPh>
    <rPh sb="11" eb="13">
      <t>オウリョク</t>
    </rPh>
    <rPh sb="14" eb="16">
      <t>キジュン</t>
    </rPh>
    <rPh sb="16" eb="18">
      <t>キョウド</t>
    </rPh>
    <rPh sb="18" eb="20">
      <t>イカ</t>
    </rPh>
    <rPh sb="25" eb="27">
      <t>ケントウ</t>
    </rPh>
    <phoneticPr fontId="3"/>
  </si>
  <si>
    <t>（1）固定金具1個に作用する積雪荷重</t>
    <rPh sb="3" eb="5">
      <t>コテイ</t>
    </rPh>
    <rPh sb="5" eb="7">
      <t>カナグ</t>
    </rPh>
    <rPh sb="8" eb="9">
      <t>コ</t>
    </rPh>
    <rPh sb="10" eb="12">
      <t>サヨウ</t>
    </rPh>
    <rPh sb="14" eb="16">
      <t>セキセツ</t>
    </rPh>
    <rPh sb="16" eb="18">
      <t>カジュウ</t>
    </rPh>
    <phoneticPr fontId="3"/>
  </si>
  <si>
    <t>Sm =</t>
    <phoneticPr fontId="3"/>
  </si>
  <si>
    <t>Sm</t>
    <phoneticPr fontId="3"/>
  </si>
  <si>
    <t>E・F・S</t>
    <phoneticPr fontId="3"/>
  </si>
  <si>
    <t>：固定金具1個が受ける積雪荷重</t>
    <rPh sb="11" eb="13">
      <t>セキセツ</t>
    </rPh>
    <rPh sb="13" eb="15">
      <t>カジュウ</t>
    </rPh>
    <phoneticPr fontId="3"/>
  </si>
  <si>
    <t>固定金具に作用する積雪による圧縮荷重が、許容値以下であるかを検討する。</t>
    <rPh sb="0" eb="2">
      <t>コテイ</t>
    </rPh>
    <rPh sb="2" eb="4">
      <t>カナグ</t>
    </rPh>
    <rPh sb="5" eb="7">
      <t>サヨウ</t>
    </rPh>
    <rPh sb="9" eb="11">
      <t>セキセツ</t>
    </rPh>
    <rPh sb="14" eb="16">
      <t>アッシュク</t>
    </rPh>
    <rPh sb="16" eb="18">
      <t>カジュウ</t>
    </rPh>
    <rPh sb="20" eb="23">
      <t>キョヨウチ</t>
    </rPh>
    <rPh sb="23" eb="25">
      <t>イカ</t>
    </rPh>
    <rPh sb="30" eb="32">
      <t>ケントウ</t>
    </rPh>
    <phoneticPr fontId="3"/>
  </si>
  <si>
    <t>：固定金具の許容圧縮荷重</t>
    <rPh sb="1" eb="5">
      <t>コテイカナグ</t>
    </rPh>
    <rPh sb="6" eb="8">
      <t>キョヨウ</t>
    </rPh>
    <rPh sb="8" eb="10">
      <t>アッシュク</t>
    </rPh>
    <rPh sb="10" eb="12">
      <t>カジュウ</t>
    </rPh>
    <phoneticPr fontId="3"/>
  </si>
  <si>
    <t>J</t>
    <phoneticPr fontId="3"/>
  </si>
  <si>
    <t>固定金具にかかる応力</t>
    <rPh sb="0" eb="2">
      <t>コテイ</t>
    </rPh>
    <rPh sb="2" eb="4">
      <t>カナグ</t>
    </rPh>
    <rPh sb="8" eb="10">
      <t>オウリョク</t>
    </rPh>
    <phoneticPr fontId="3"/>
  </si>
  <si>
    <t>σ</t>
    <phoneticPr fontId="3"/>
  </si>
  <si>
    <t>積雪荷重</t>
    <rPh sb="0" eb="4">
      <t>セキセツカジュウ</t>
    </rPh>
    <phoneticPr fontId="3"/>
  </si>
  <si>
    <t>曲げ応力</t>
    <rPh sb="0" eb="1">
      <t>マ</t>
    </rPh>
    <rPh sb="2" eb="4">
      <t>オウリョク</t>
    </rPh>
    <phoneticPr fontId="3"/>
  </si>
  <si>
    <t>圧縮荷重</t>
    <rPh sb="0" eb="2">
      <t>アッシュク</t>
    </rPh>
    <rPh sb="2" eb="4">
      <t>カジュウ</t>
    </rPh>
    <phoneticPr fontId="3"/>
  </si>
  <si>
    <t>Sm</t>
    <phoneticPr fontId="3"/>
  </si>
  <si>
    <t>固定金具強度に対する検証</t>
    <rPh sb="0" eb="2">
      <t>コテイ</t>
    </rPh>
    <rPh sb="2" eb="4">
      <t>カナグ</t>
    </rPh>
    <rPh sb="4" eb="6">
      <t>キョウド</t>
    </rPh>
    <rPh sb="7" eb="8">
      <t>タイ</t>
    </rPh>
    <rPh sb="10" eb="12">
      <t>ケンショウ</t>
    </rPh>
    <phoneticPr fontId="3"/>
  </si>
  <si>
    <t>※1</t>
    <phoneticPr fontId="3"/>
  </si>
  <si>
    <t>社内試験による。「笠木圧縮試験報告書」参照。</t>
    <rPh sb="0" eb="2">
      <t>シャナイ</t>
    </rPh>
    <rPh sb="2" eb="4">
      <t>シケン</t>
    </rPh>
    <rPh sb="9" eb="11">
      <t>カサギ</t>
    </rPh>
    <rPh sb="11" eb="13">
      <t>アッシュク</t>
    </rPh>
    <rPh sb="13" eb="15">
      <t>シケン</t>
    </rPh>
    <rPh sb="15" eb="18">
      <t>ホウコクショ</t>
    </rPh>
    <rPh sb="19" eb="21">
      <t>サンショウ</t>
    </rPh>
    <phoneticPr fontId="3"/>
  </si>
  <si>
    <t>P</t>
    <phoneticPr fontId="3"/>
  </si>
  <si>
    <t>固定金具の許容圧縮荷重</t>
    <rPh sb="0" eb="4">
      <t>コテイカナグ</t>
    </rPh>
    <rPh sb="5" eb="7">
      <t>キョヨウ</t>
    </rPh>
    <rPh sb="7" eb="9">
      <t>アッシュク</t>
    </rPh>
    <rPh sb="9" eb="11">
      <t>カジュウ</t>
    </rPh>
    <phoneticPr fontId="3"/>
  </si>
  <si>
    <t>P</t>
    <phoneticPr fontId="1"/>
  </si>
  <si>
    <t>N/個</t>
    <phoneticPr fontId="1"/>
  </si>
  <si>
    <t>N/個</t>
    <rPh sb="2" eb="3">
      <t>コ</t>
    </rPh>
    <phoneticPr fontId="3"/>
  </si>
  <si>
    <r>
      <t>N/mm</t>
    </r>
    <r>
      <rPr>
        <vertAlign val="superscript"/>
        <sz val="10"/>
        <color theme="1"/>
        <rFont val="HGPｺﾞｼｯｸM"/>
        <family val="3"/>
        <charset val="128"/>
      </rPr>
      <t>2</t>
    </r>
    <phoneticPr fontId="3"/>
  </si>
  <si>
    <t>検討結果</t>
    <rPh sb="0" eb="2">
      <t>ケントウ</t>
    </rPh>
    <rPh sb="2" eb="4">
      <t>ケッカ</t>
    </rPh>
    <phoneticPr fontId="1"/>
  </si>
  <si>
    <t>写真</t>
    <rPh sb="0" eb="2">
      <t>シャシン</t>
    </rPh>
    <phoneticPr fontId="3"/>
  </si>
  <si>
    <r>
      <t>笠木設置部位の風圧力（N/m</t>
    </r>
    <r>
      <rPr>
        <vertAlign val="superscript"/>
        <sz val="9"/>
        <color theme="1"/>
        <rFont val="ＭＳ Ｐゴシック"/>
        <family val="3"/>
        <charset val="128"/>
        <scheme val="minor"/>
      </rPr>
      <t>2</t>
    </r>
    <r>
      <rPr>
        <sz val="9"/>
        <color theme="1"/>
        <rFont val="ＭＳ Ｐゴシック"/>
        <family val="3"/>
        <charset val="128"/>
        <scheme val="minor"/>
      </rPr>
      <t>）
告示 1458準拠</t>
    </r>
    <phoneticPr fontId="3"/>
  </si>
  <si>
    <r>
      <t>ピーク風力係数</t>
    </r>
    <r>
      <rPr>
        <vertAlign val="superscript"/>
        <sz val="9"/>
        <color theme="1"/>
        <rFont val="ＭＳ Ｐゴシック"/>
        <family val="3"/>
        <charset val="128"/>
        <scheme val="minor"/>
      </rPr>
      <t>※1</t>
    </r>
    <rPh sb="3" eb="5">
      <t>フウリョク</t>
    </rPh>
    <rPh sb="5" eb="7">
      <t>ケイスウ</t>
    </rPh>
    <phoneticPr fontId="1"/>
  </si>
  <si>
    <r>
      <t>N/mm</t>
    </r>
    <r>
      <rPr>
        <vertAlign val="superscript"/>
        <sz val="9"/>
        <color theme="1"/>
        <rFont val="ＭＳ Ｐゴシック"/>
        <family val="3"/>
        <charset val="128"/>
        <scheme val="minor"/>
      </rPr>
      <t>2</t>
    </r>
    <phoneticPr fontId="3"/>
  </si>
  <si>
    <t>積雪荷重と照合する笠木強度計算に必要なデータ</t>
    <rPh sb="0" eb="2">
      <t>セキセツ</t>
    </rPh>
    <rPh sb="2" eb="4">
      <t>カジュウ</t>
    </rPh>
    <rPh sb="5" eb="7">
      <t>ショウゴウ</t>
    </rPh>
    <phoneticPr fontId="3"/>
  </si>
  <si>
    <t>アルミ笠木</t>
    <rPh sb="3" eb="5">
      <t>カサギ</t>
    </rPh>
    <phoneticPr fontId="3"/>
  </si>
  <si>
    <t>ワイド笠木</t>
    <rPh sb="3" eb="5">
      <t>カサギ</t>
    </rPh>
    <phoneticPr fontId="3"/>
  </si>
  <si>
    <t>風圧力</t>
    <rPh sb="0" eb="2">
      <t>フウアツ</t>
    </rPh>
    <rPh sb="2" eb="3">
      <t>リョク</t>
    </rPh>
    <phoneticPr fontId="1"/>
  </si>
  <si>
    <t>笠木</t>
    <rPh sb="0" eb="2">
      <t>カサギ</t>
    </rPh>
    <phoneticPr fontId="1"/>
  </si>
  <si>
    <t>雪荷重</t>
    <rPh sb="0" eb="1">
      <t>ユキ</t>
    </rPh>
    <rPh sb="1" eb="3">
      <t>カジュウ</t>
    </rPh>
    <phoneticPr fontId="1"/>
  </si>
  <si>
    <r>
      <t>N/m</t>
    </r>
    <r>
      <rPr>
        <vertAlign val="superscript"/>
        <sz val="10"/>
        <color theme="1"/>
        <rFont val="ＭＳ Ｐゴシック"/>
        <family val="3"/>
        <charset val="128"/>
        <scheme val="minor"/>
      </rPr>
      <t>2</t>
    </r>
    <phoneticPr fontId="3"/>
  </si>
  <si>
    <t>社内試験値</t>
    <rPh sb="0" eb="2">
      <t>シャナイ</t>
    </rPh>
    <rPh sb="2" eb="4">
      <t>シケン</t>
    </rPh>
    <rPh sb="4" eb="5">
      <t>チ</t>
    </rPh>
    <phoneticPr fontId="1"/>
  </si>
  <si>
    <t>←笠木の検討ではGfを考慮しない</t>
    <rPh sb="1" eb="3">
      <t>カサギ</t>
    </rPh>
    <rPh sb="4" eb="6">
      <t>ケントウ</t>
    </rPh>
    <rPh sb="11" eb="13">
      <t>コウリョ</t>
    </rPh>
    <phoneticPr fontId="1"/>
  </si>
  <si>
    <r>
      <t>基準風速(V</t>
    </r>
    <r>
      <rPr>
        <vertAlign val="subscript"/>
        <sz val="9"/>
        <color theme="1"/>
        <rFont val="ＭＳ Ｐゴシック"/>
        <family val="3"/>
        <charset val="128"/>
        <scheme val="minor"/>
      </rPr>
      <t>0</t>
    </r>
    <r>
      <rPr>
        <sz val="9"/>
        <color theme="1"/>
        <rFont val="ＭＳ Ｐゴシック"/>
        <family val="3"/>
        <charset val="128"/>
        <scheme val="minor"/>
      </rPr>
      <t>)</t>
    </r>
    <phoneticPr fontId="3"/>
  </si>
  <si>
    <t>新市町村（旧市町村）</t>
    <rPh sb="0" eb="1">
      <t>シン</t>
    </rPh>
    <rPh sb="1" eb="4">
      <t>シチョウソン</t>
    </rPh>
    <rPh sb="5" eb="6">
      <t>キュウ</t>
    </rPh>
    <rPh sb="6" eb="9">
      <t>シチョウソン</t>
    </rPh>
    <phoneticPr fontId="3"/>
  </si>
  <si>
    <t>固定金具
強度検証</t>
    <phoneticPr fontId="3"/>
  </si>
  <si>
    <r>
      <t>mm</t>
    </r>
    <r>
      <rPr>
        <vertAlign val="superscript"/>
        <sz val="10"/>
        <color theme="1"/>
        <rFont val="ＭＳ Ｐゴシック"/>
        <family val="3"/>
        <charset val="128"/>
        <scheme val="minor"/>
      </rPr>
      <t>3</t>
    </r>
    <phoneticPr fontId="3"/>
  </si>
  <si>
    <t>m</t>
    <phoneticPr fontId="1"/>
  </si>
  <si>
    <r>
      <t>N/m</t>
    </r>
    <r>
      <rPr>
        <vertAlign val="superscript"/>
        <sz val="10"/>
        <color theme="1"/>
        <rFont val="ＭＳ Ｐゴシック"/>
        <family val="3"/>
        <charset val="128"/>
        <scheme val="minor"/>
      </rPr>
      <t>2</t>
    </r>
    <phoneticPr fontId="3"/>
  </si>
  <si>
    <t>：固定金具のネジ固定部から縁までの持ち出し寸法</t>
    <rPh sb="1" eb="3">
      <t>コテイ</t>
    </rPh>
    <rPh sb="3" eb="5">
      <t>カナグ</t>
    </rPh>
    <rPh sb="8" eb="10">
      <t>コテイ</t>
    </rPh>
    <rPh sb="10" eb="11">
      <t>ブ</t>
    </rPh>
    <rPh sb="13" eb="14">
      <t>フチ</t>
    </rPh>
    <rPh sb="17" eb="18">
      <t>モ</t>
    </rPh>
    <rPh sb="19" eb="20">
      <t>ダ</t>
    </rPh>
    <rPh sb="21" eb="23">
      <t>スンポウ</t>
    </rPh>
    <phoneticPr fontId="1"/>
  </si>
  <si>
    <t>検討する。</t>
    <phoneticPr fontId="3"/>
  </si>
  <si>
    <t>3．設計荷重</t>
    <rPh sb="2" eb="4">
      <t>セッケイ</t>
    </rPh>
    <rPh sb="4" eb="6">
      <t>カジュウ</t>
    </rPh>
    <phoneticPr fontId="3"/>
  </si>
  <si>
    <t>5．固定金具強度検討（曲げ応力）</t>
    <rPh sb="8" eb="10">
      <t>ケントウ</t>
    </rPh>
    <rPh sb="11" eb="12">
      <t>マ</t>
    </rPh>
    <rPh sb="13" eb="15">
      <t>オウリョク</t>
    </rPh>
    <phoneticPr fontId="3"/>
  </si>
  <si>
    <t>6．固定金具強度検討（圧縮荷重）</t>
    <rPh sb="8" eb="10">
      <t>ケントウ</t>
    </rPh>
    <rPh sb="11" eb="13">
      <t>アッシュク</t>
    </rPh>
    <rPh sb="13" eb="15">
      <t>カジュウ</t>
    </rPh>
    <phoneticPr fontId="3"/>
  </si>
  <si>
    <t>W</t>
    <phoneticPr fontId="3"/>
  </si>
  <si>
    <t>q</t>
    <phoneticPr fontId="3"/>
  </si>
  <si>
    <t>：ピーク風力係数</t>
    <rPh sb="4" eb="6">
      <t>フウリョク</t>
    </rPh>
    <rPh sb="6" eb="7">
      <t>ガカリ</t>
    </rPh>
    <rPh sb="7" eb="8">
      <t>スウ</t>
    </rPh>
    <phoneticPr fontId="1"/>
  </si>
  <si>
    <t>：風圧力</t>
    <rPh sb="1" eb="4">
      <t>フウアツリョク</t>
    </rPh>
    <phoneticPr fontId="3"/>
  </si>
  <si>
    <t>：平均速度圧</t>
    <rPh sb="1" eb="3">
      <t>ヘイキン</t>
    </rPh>
    <rPh sb="3" eb="5">
      <t>ソクド</t>
    </rPh>
    <rPh sb="5" eb="6">
      <t>アツ</t>
    </rPh>
    <phoneticPr fontId="3"/>
  </si>
  <si>
    <t>　Ⅲの場合における数値を用いるものとする。</t>
    <phoneticPr fontId="3"/>
  </si>
  <si>
    <t>：平成12年建設省告示第1454号第1第2項に</t>
    <phoneticPr fontId="3"/>
  </si>
  <si>
    <t>　規定するErの数値。ただし、地表面粗度区分</t>
    <phoneticPr fontId="3"/>
  </si>
  <si>
    <t>　がⅣの場合においては、地表面粗度区分が</t>
    <phoneticPr fontId="3"/>
  </si>
  <si>
    <t>N</t>
    <phoneticPr fontId="3"/>
  </si>
  <si>
    <r>
      <t>P</t>
    </r>
    <r>
      <rPr>
        <vertAlign val="subscript"/>
        <sz val="10"/>
        <color theme="1"/>
        <rFont val="ＭＳ Ｐゴシック"/>
        <family val="3"/>
        <charset val="128"/>
        <scheme val="minor"/>
      </rPr>
      <t>p</t>
    </r>
    <phoneticPr fontId="3"/>
  </si>
  <si>
    <r>
      <t>P</t>
    </r>
    <r>
      <rPr>
        <vertAlign val="subscript"/>
        <sz val="10"/>
        <color theme="1"/>
        <rFont val="ＭＳ Ｐゴシック"/>
        <family val="3"/>
        <charset val="128"/>
        <scheme val="minor"/>
      </rPr>
      <t>p</t>
    </r>
    <r>
      <rPr>
        <sz val="10"/>
        <color theme="1"/>
        <rFont val="ＭＳ Ｐゴシック"/>
        <family val="3"/>
        <charset val="128"/>
        <scheme val="minor"/>
      </rPr>
      <t xml:space="preserve"> =</t>
    </r>
    <phoneticPr fontId="3"/>
  </si>
  <si>
    <r>
      <t>P</t>
    </r>
    <r>
      <rPr>
        <vertAlign val="subscript"/>
        <sz val="10"/>
        <color theme="1"/>
        <rFont val="ＭＳ Ｐゴシック"/>
        <family val="3"/>
        <charset val="128"/>
        <scheme val="minor"/>
      </rPr>
      <t>p</t>
    </r>
    <phoneticPr fontId="3"/>
  </si>
  <si>
    <t>I</t>
    <phoneticPr fontId="16"/>
  </si>
  <si>
    <t>全面改訂</t>
    <rPh sb="0" eb="4">
      <t>ゼンメンカイテイ</t>
    </rPh>
    <phoneticPr fontId="3"/>
  </si>
  <si>
    <r>
      <t>N/mm</t>
    </r>
    <r>
      <rPr>
        <vertAlign val="superscript"/>
        <sz val="9"/>
        <color theme="1"/>
        <rFont val="HGPｺﾞｼｯｸM"/>
        <family val="3"/>
        <charset val="128"/>
      </rPr>
      <t>2</t>
    </r>
    <phoneticPr fontId="3"/>
  </si>
  <si>
    <r>
      <t>N/cm/m</t>
    </r>
    <r>
      <rPr>
        <vertAlign val="superscript"/>
        <sz val="9"/>
        <color theme="1"/>
        <rFont val="HGPｺﾞｼｯｸM"/>
        <family val="3"/>
        <charset val="128"/>
      </rPr>
      <t>2</t>
    </r>
    <phoneticPr fontId="1"/>
  </si>
  <si>
    <t>曲げ笠木</t>
    <rPh sb="0" eb="1">
      <t>マ</t>
    </rPh>
    <rPh sb="2" eb="4">
      <t>カサギ</t>
    </rPh>
    <phoneticPr fontId="3"/>
  </si>
  <si>
    <t>基準強度</t>
    <rPh sb="0" eb="2">
      <t>キジュン</t>
    </rPh>
    <rPh sb="2" eb="4">
      <t>キョウド</t>
    </rPh>
    <phoneticPr fontId="1"/>
  </si>
  <si>
    <r>
      <t>P</t>
    </r>
    <r>
      <rPr>
        <vertAlign val="subscript"/>
        <sz val="9"/>
        <color theme="1"/>
        <rFont val="ＭＳ Ｐゴシック"/>
        <family val="3"/>
        <charset val="128"/>
        <scheme val="minor"/>
      </rPr>
      <t>p</t>
    </r>
    <phoneticPr fontId="3"/>
  </si>
  <si>
    <t>告示 409：アルミ合金種類で決定</t>
    <phoneticPr fontId="1"/>
  </si>
  <si>
    <t>JIS G 4305：冷間圧延ステンレス鋼板及び鋼帯で決定</t>
    <rPh sb="27" eb="29">
      <t>ケッテイ</t>
    </rPh>
    <phoneticPr fontId="1"/>
  </si>
  <si>
    <r>
      <rPr>
        <sz val="9"/>
        <color rgb="FF0070C0"/>
        <rFont val="HGPｺﾞｼｯｸM"/>
        <family val="3"/>
        <charset val="128"/>
      </rPr>
      <t>3m</t>
    </r>
    <r>
      <rPr>
        <sz val="9"/>
        <color rgb="FFFF0000"/>
        <rFont val="HGPｺﾞｼｯｸM"/>
        <family val="3"/>
        <charset val="128"/>
      </rPr>
      <t xml:space="preserve"> </t>
    </r>
    <r>
      <rPr>
        <sz val="9"/>
        <rFont val="HGPｺﾞｼｯｸM"/>
        <family val="3"/>
        <charset val="128"/>
      </rPr>
      <t>or</t>
    </r>
    <r>
      <rPr>
        <sz val="9"/>
        <color rgb="FFFF0000"/>
        <rFont val="HGPｺﾞｼｯｸM"/>
        <family val="3"/>
        <charset val="128"/>
      </rPr>
      <t xml:space="preserve"> </t>
    </r>
    <r>
      <rPr>
        <sz val="9"/>
        <color rgb="FF0070C0"/>
        <rFont val="HGPｺﾞｼｯｸM"/>
        <family val="3"/>
        <charset val="128"/>
      </rPr>
      <t>2m</t>
    </r>
    <phoneticPr fontId="1"/>
  </si>
  <si>
    <t>シルバーライン笠木の種類を選択</t>
  </si>
  <si>
    <t>新市町村（旧市町村）</t>
    <phoneticPr fontId="1"/>
  </si>
  <si>
    <t>ワイド笠木と曲げ笠木は寸法を入力し「enter」をクリックしたら、「続けますか？」で「はい」を選択してください</t>
    <rPh sb="3" eb="5">
      <t>カサギ</t>
    </rPh>
    <rPh sb="6" eb="7">
      <t>マ</t>
    </rPh>
    <rPh sb="8" eb="10">
      <t>カサギ</t>
    </rPh>
    <rPh sb="11" eb="13">
      <t>スンポウ</t>
    </rPh>
    <rPh sb="14" eb="16">
      <t>ニュウリョク</t>
    </rPh>
    <rPh sb="34" eb="35">
      <t>ツヅ</t>
    </rPh>
    <rPh sb="47" eb="49">
      <t>センタク</t>
    </rPh>
    <phoneticPr fontId="1"/>
  </si>
  <si>
    <t>旭川市</t>
  </si>
  <si>
    <t>芦別市</t>
  </si>
  <si>
    <t>網走市</t>
  </si>
  <si>
    <t>石狩市（旧：厚田郡 厚田村）</t>
  </si>
  <si>
    <t>石狩市</t>
  </si>
  <si>
    <t>石狩市（旧：浜益郡 浜益村）</t>
  </si>
  <si>
    <t>岩見沢市</t>
  </si>
  <si>
    <t>岩見沢市（旧：空知郡 北村）</t>
  </si>
  <si>
    <t>岩見沢市（旧：空知郡 栗沢町）</t>
  </si>
  <si>
    <t>歌志内市</t>
  </si>
  <si>
    <t>恵庭市</t>
  </si>
  <si>
    <t>江別市</t>
  </si>
  <si>
    <t>小樽市</t>
  </si>
  <si>
    <t>帯広市</t>
  </si>
  <si>
    <t>北広島市</t>
  </si>
  <si>
    <t>北見市</t>
  </si>
  <si>
    <t>北見市（旧：常呂郡 端野町）</t>
  </si>
  <si>
    <t>北見市（旧：常呂郡 常呂町）</t>
  </si>
  <si>
    <t>北見市（旧：常呂郡 留辺蕊町）</t>
  </si>
  <si>
    <t>釧路市（旧：阿寒郡 阿寒町）</t>
  </si>
  <si>
    <t>釧路市</t>
  </si>
  <si>
    <t>釧路市（旧：白糠郡 音別町）</t>
  </si>
  <si>
    <t>札幌市</t>
  </si>
  <si>
    <t>士別市（旧：上川郡 朝日町）</t>
  </si>
  <si>
    <t>士別市</t>
  </si>
  <si>
    <t>砂川市</t>
  </si>
  <si>
    <t>滝川市</t>
  </si>
  <si>
    <t>伊達市（旧：有珠郡 大滝村）</t>
  </si>
  <si>
    <t>伊達市</t>
  </si>
  <si>
    <t>千歳市</t>
  </si>
  <si>
    <t>苫小牧市</t>
  </si>
  <si>
    <t>名寄市（旧：上川郡 風連町）</t>
  </si>
  <si>
    <t>名寄市</t>
  </si>
  <si>
    <t>根室市</t>
  </si>
  <si>
    <t>登別市</t>
  </si>
  <si>
    <t>函館市（旧：亀田郡 恵山町）</t>
  </si>
  <si>
    <t>函館市（旧：亀田郡 戸井町）</t>
  </si>
  <si>
    <t>函館市（旧：亀田郡 椴法華村）</t>
  </si>
  <si>
    <t>函館市（旧：茅部郡 南茅部町）</t>
  </si>
  <si>
    <t>函館市</t>
  </si>
  <si>
    <t>美唄市</t>
  </si>
  <si>
    <t>深川市</t>
  </si>
  <si>
    <t>富良野市</t>
  </si>
  <si>
    <t>北斗市（旧：上磯郡 上磯町）</t>
  </si>
  <si>
    <t>北斗市（旧：亀田郡 大野町）</t>
  </si>
  <si>
    <t>三笠市</t>
  </si>
  <si>
    <t>室蘭市</t>
  </si>
  <si>
    <t>紋別市</t>
  </si>
  <si>
    <t>夕張市</t>
  </si>
  <si>
    <t>留萌市</t>
  </si>
  <si>
    <t>稚内市</t>
  </si>
  <si>
    <t>阿寒郡 鶴居村</t>
  </si>
  <si>
    <t>足寄郡 足寄町</t>
  </si>
  <si>
    <t>足寄郡 陸別町</t>
  </si>
  <si>
    <t>厚岸郡 厚岸町</t>
  </si>
  <si>
    <t>厚岸郡 浜中町</t>
  </si>
  <si>
    <t>網走郡 大空町（旧：網走郡 東藻琴村）</t>
  </si>
  <si>
    <t>網走郡 大空町（旧：網走郡 女満別町）</t>
  </si>
  <si>
    <t>網走郡 津別町</t>
  </si>
  <si>
    <t>網走郡 美幌町</t>
  </si>
  <si>
    <t>虻田郡 喜茂別町</t>
  </si>
  <si>
    <t>虻田郡 京極町</t>
  </si>
  <si>
    <t>虻田郡 倶知安町</t>
  </si>
  <si>
    <t>虻田郡 洞爺湖町（旧：虻田郡 虻田町）</t>
  </si>
  <si>
    <t>虻田郡 洞爺湖町（旧：虻田郡 洞爺村）</t>
  </si>
  <si>
    <t>虻田郡 豊浦町</t>
  </si>
  <si>
    <t>虻田郡 ニセコ町</t>
  </si>
  <si>
    <t>虻田郡 真狩村</t>
  </si>
  <si>
    <t>虻田郡 留寿都村</t>
  </si>
  <si>
    <t>石狩郡 新篠津村</t>
  </si>
  <si>
    <t>石狩郡 当別町</t>
  </si>
  <si>
    <t>磯谷郡 蘭越町</t>
  </si>
  <si>
    <t>岩内郡 岩内町</t>
  </si>
  <si>
    <t>岩内郡 共和町</t>
  </si>
  <si>
    <t>有珠郡 壮瞥町</t>
  </si>
  <si>
    <t>浦河郡 浦河町</t>
  </si>
  <si>
    <t>雨竜郡 雨竜町</t>
  </si>
  <si>
    <t>雨竜郡 秩父別町</t>
  </si>
  <si>
    <t>雨竜郡 沼田町</t>
  </si>
  <si>
    <t>雨竜郡 北竜町</t>
  </si>
  <si>
    <t>雨竜郡 幌加内町</t>
  </si>
  <si>
    <t>雨竜郡 妹背牛町</t>
  </si>
  <si>
    <t>枝幸郡 枝幸町（旧：枝幸郡 歌登町）</t>
  </si>
  <si>
    <t>枝幸郡 枝幸町</t>
  </si>
  <si>
    <t>枝幸郡 中頓別町</t>
  </si>
  <si>
    <t>枝幸郡 浜頓別町</t>
  </si>
  <si>
    <t>奥尻郡 奥尻町</t>
  </si>
  <si>
    <t>河西郡 更別村</t>
  </si>
  <si>
    <t>河西郡 中札内村</t>
  </si>
  <si>
    <t>河西郡 芽室町</t>
  </si>
  <si>
    <t>河東郡 音更町</t>
  </si>
  <si>
    <t>河東郡 上士幌町</t>
  </si>
  <si>
    <t>河東郡 鹿追町</t>
  </si>
  <si>
    <t>河東郡 士幌町</t>
  </si>
  <si>
    <t>樺戸郡 浦臼町</t>
  </si>
  <si>
    <t>樺戸郡 新十津川町</t>
  </si>
  <si>
    <t>樺戸郡 月形町</t>
  </si>
  <si>
    <t>上磯郡 木古内町</t>
  </si>
  <si>
    <t>上磯郡 知内町</t>
  </si>
  <si>
    <t>上川郡 愛別町</t>
  </si>
  <si>
    <t>上川郡 上川町</t>
  </si>
  <si>
    <t>上川郡 剣淵町</t>
  </si>
  <si>
    <t>上川郡 清水町</t>
  </si>
  <si>
    <t>上川郡 下川町</t>
  </si>
  <si>
    <t>上川郡 新得町</t>
  </si>
  <si>
    <t>上川郡 当麻町</t>
  </si>
  <si>
    <t>上川郡 鷹栖町</t>
  </si>
  <si>
    <t>上川郡 美瑛町</t>
  </si>
  <si>
    <t>上川郡 東神楽町</t>
  </si>
  <si>
    <t>上川郡 東川町</t>
  </si>
  <si>
    <t>上川郡 比布町</t>
  </si>
  <si>
    <t>上川郡 和寒町</t>
  </si>
  <si>
    <t>亀田郡 七飯町</t>
  </si>
  <si>
    <t>茅部郡 鹿部町</t>
  </si>
  <si>
    <t>茅部郡 森町（旧：茅部郡 砂原町）</t>
  </si>
  <si>
    <t>茅部郡 森町</t>
  </si>
  <si>
    <t>川上郡 標茶町</t>
  </si>
  <si>
    <t>川上郡 弟子屈町</t>
  </si>
  <si>
    <t>釧路郡 釧路町</t>
  </si>
  <si>
    <t>久遠郡 せたな町（旧：久遠郡 大成町）</t>
  </si>
  <si>
    <t>久遠郡 せたな町（旧：瀬棚郡 北檜山町）</t>
  </si>
  <si>
    <t>久遠郡 せたな町（旧：瀬棚郡 瀬棚町）</t>
  </si>
  <si>
    <t>古平郡 古平町</t>
  </si>
  <si>
    <t>様似郡 様似町</t>
  </si>
  <si>
    <t>沙流郡 日高町</t>
  </si>
  <si>
    <t>沙流郡 日高町（旧：沙流郡 門別町）</t>
  </si>
  <si>
    <t>沙流郡 平取町</t>
  </si>
  <si>
    <t>標津郡 標津町</t>
  </si>
  <si>
    <t>標津郡 中標津町</t>
  </si>
  <si>
    <t>島牧郡 島牧村</t>
  </si>
  <si>
    <t>積丹郡 積丹町</t>
  </si>
  <si>
    <t>斜里郡 清里町</t>
  </si>
  <si>
    <t>斜里郡 小清水町</t>
  </si>
  <si>
    <t>斜里郡 斜里町</t>
  </si>
  <si>
    <t>白老郡 白老町</t>
  </si>
  <si>
    <t>白糠郡 白糠町</t>
  </si>
  <si>
    <t>寿都郡 黒松内町</t>
  </si>
  <si>
    <t>寿都郡 寿都町</t>
  </si>
  <si>
    <t>瀬棚郡 今金町</t>
  </si>
  <si>
    <t>宗谷郡 猿払村</t>
  </si>
  <si>
    <t>空知郡 上砂川町</t>
  </si>
  <si>
    <t>空知郡 上富良野町</t>
  </si>
  <si>
    <t>空知郡 奈井江町</t>
  </si>
  <si>
    <t>空知郡 中富良野町</t>
  </si>
  <si>
    <t>空知郡 南幌町</t>
  </si>
  <si>
    <t>空知郡 南富良野町</t>
  </si>
  <si>
    <t>天塩郡 遠別町</t>
  </si>
  <si>
    <t>天塩郡 天塩町</t>
  </si>
  <si>
    <t>天塩郡 豊富町</t>
  </si>
  <si>
    <t>天塩郡 幌延町</t>
  </si>
  <si>
    <t>十勝郡 浦幌町</t>
  </si>
  <si>
    <t>常呂郡 置戸町</t>
  </si>
  <si>
    <t>常呂郡 訓子府町</t>
  </si>
  <si>
    <t>常呂郡 佐呂間町</t>
  </si>
  <si>
    <t>苫前郡 初山別村</t>
  </si>
  <si>
    <t>苫前郡 苫前町</t>
  </si>
  <si>
    <t>苫前郡 羽幌町</t>
  </si>
  <si>
    <t>中川郡 池田町</t>
  </si>
  <si>
    <t>中川郡 音威子府村</t>
  </si>
  <si>
    <t>中川郡 豊頃町</t>
  </si>
  <si>
    <t>中川郡 中川町</t>
  </si>
  <si>
    <t>中川郡 美深町</t>
  </si>
  <si>
    <t>中川郡 本別町</t>
  </si>
  <si>
    <t>中川郡 幕別町</t>
  </si>
  <si>
    <t>中川郡 幕別町（旧：広尾郡 忠類村）</t>
  </si>
  <si>
    <t>新冠郡 新冠町</t>
  </si>
  <si>
    <t>爾志郡 乙部町</t>
  </si>
  <si>
    <t>野付郡 別海町</t>
  </si>
  <si>
    <t>日高郡 新ひだか町（旧：静内郡 静内町）</t>
  </si>
  <si>
    <t>日高郡 新ひだか町（旧：三石郡 三石町）</t>
  </si>
  <si>
    <t>檜山郡 厚沢部町</t>
  </si>
  <si>
    <t>檜山郡 江差町</t>
  </si>
  <si>
    <t>檜山郡 上ノ国町</t>
  </si>
  <si>
    <t>広尾郡 大樹町</t>
  </si>
  <si>
    <t>広尾郡 広尾町</t>
  </si>
  <si>
    <t>二海郡 八雲町（旧：爾志郡 熊石町）</t>
  </si>
  <si>
    <t>二海郡 八雲町（旧：山越郡 八雲町）</t>
  </si>
  <si>
    <t>古宇郡 神恵内村</t>
  </si>
  <si>
    <t>古宇郡 泊村</t>
  </si>
  <si>
    <t>幌泉郡 えりも町</t>
  </si>
  <si>
    <t>増毛郡 増毛町</t>
  </si>
  <si>
    <t>松前郡 福島町</t>
  </si>
  <si>
    <t>松前郡 松前町</t>
  </si>
  <si>
    <t>目梨郡 羅臼町</t>
  </si>
  <si>
    <t>紋別郡 遠軽町（旧：紋別郡 生田原町）</t>
  </si>
  <si>
    <t>紋別郡 遠軽町</t>
  </si>
  <si>
    <t>紋別郡 遠軽町（旧：紋別郡 白滝村）</t>
  </si>
  <si>
    <t>紋別郡 遠軽町（旧：紋別郡 丸瀬布町）</t>
  </si>
  <si>
    <t>紋別郡 雄武町</t>
  </si>
  <si>
    <t>紋別郡 興部町</t>
  </si>
  <si>
    <t>紋別郡 滝上町</t>
  </si>
  <si>
    <t>紋別郡 西興部村</t>
  </si>
  <si>
    <t>紋別郡 湧別町（旧：紋別郡 上湧別町）</t>
  </si>
  <si>
    <t>紋別郡 湧別町</t>
  </si>
  <si>
    <t>山越郡 長万部町</t>
  </si>
  <si>
    <t>夕張郡 栗山町</t>
  </si>
  <si>
    <t>夕張郡 長沼町</t>
  </si>
  <si>
    <t>夕張郡 由仁町</t>
  </si>
  <si>
    <t>勇払郡 厚真町</t>
  </si>
  <si>
    <t>勇払郡 安平町（旧：勇払郡 追分町）</t>
  </si>
  <si>
    <t>勇払郡 安平町（旧：勇払郡 早来町）</t>
  </si>
  <si>
    <t>勇払郡 占冠村</t>
  </si>
  <si>
    <t>勇払郡 むかわ町（旧：勇払郡 穂別町）</t>
  </si>
  <si>
    <t>勇払郡 むかわ町（旧：勇払郡 鵡川町）</t>
  </si>
  <si>
    <t>余市郡 赤井川村</t>
  </si>
  <si>
    <t>余市郡 仁木町</t>
  </si>
  <si>
    <t>余市郡 余市町</t>
  </si>
  <si>
    <t>利尻郡 利尻町</t>
  </si>
  <si>
    <t>利尻郡 利尻富士町</t>
  </si>
  <si>
    <t>留萌郡 小平町</t>
  </si>
  <si>
    <t>礼文郡 礼文町</t>
  </si>
  <si>
    <t>青森県全域</t>
  </si>
  <si>
    <t>一関市</t>
  </si>
  <si>
    <t>一関市（旧：西磐井郡 花泉町）</t>
  </si>
  <si>
    <t>一関市（旧：東磐井郡 川崎村）</t>
  </si>
  <si>
    <t>一関市（旧：東磐井郡 千厩町）</t>
  </si>
  <si>
    <t>一関市（旧：東磐井郡 大東町）</t>
  </si>
  <si>
    <t>一関市（旧：東磐井郡 東山町）</t>
  </si>
  <si>
    <t>一関市（旧：東磐井郡 藤沢町）</t>
  </si>
  <si>
    <t>一関市（旧：東磐井郡 室根村）</t>
  </si>
  <si>
    <t>奥州市（旧：胆沢郡 胆沢町）</t>
  </si>
  <si>
    <t>奥州市（旧：胆沢郡 衣川村）</t>
  </si>
  <si>
    <t>奥州市（旧：胆沢郡 前沢町）</t>
  </si>
  <si>
    <t>奥州市（旧：江刺市）</t>
  </si>
  <si>
    <t>奥州市（旧：水沢市）</t>
  </si>
  <si>
    <t>大船渡市</t>
  </si>
  <si>
    <t>大船渡市（旧：気仙郡 三陸町）</t>
  </si>
  <si>
    <t>釜石市</t>
  </si>
  <si>
    <t>北上市</t>
  </si>
  <si>
    <t>久慈市</t>
  </si>
  <si>
    <t>久慈市（旧：九戸郡 山形村）</t>
  </si>
  <si>
    <t>滝沢市（旧：岩手郡 滝沢村）</t>
  </si>
  <si>
    <t>遠野市（旧：上閉伊郡 宮守村）</t>
  </si>
  <si>
    <t>遠野市</t>
  </si>
  <si>
    <t>二戸市（旧：二戸郡 浄法寺町）</t>
  </si>
  <si>
    <t>二戸市</t>
  </si>
  <si>
    <t>八幡平市（旧：岩手郡 西根町）</t>
  </si>
  <si>
    <t>八幡平市（旧：岩手郡 松尾村）</t>
  </si>
  <si>
    <t>八幡平市（旧：二戸郡 安代町）</t>
  </si>
  <si>
    <t>花巻市</t>
  </si>
  <si>
    <t>花巻市（旧：稗貫郡 石鳥谷町）</t>
  </si>
  <si>
    <t>花巻市（旧：稗貫郡 大迫町）</t>
  </si>
  <si>
    <t>花巻市（旧：和賀郡 東和町）</t>
  </si>
  <si>
    <t>宮古市（旧：下閉伊郡 川井村）</t>
  </si>
  <si>
    <t>宮古市（旧：下閉伊郡 田老町）</t>
  </si>
  <si>
    <t>宮古市（旧：下閉伊郡 新里村）</t>
  </si>
  <si>
    <t>宮古市</t>
  </si>
  <si>
    <t>盛岡市（旧：岩手郡 玉山村）</t>
  </si>
  <si>
    <t>盛岡市</t>
  </si>
  <si>
    <t>陸前高田市</t>
  </si>
  <si>
    <t>胆沢郡 金ケ崎町</t>
  </si>
  <si>
    <t>岩手郡 岩手町</t>
  </si>
  <si>
    <t>岩手郡 葛巻町</t>
  </si>
  <si>
    <t>岩手郡 雫石町</t>
  </si>
  <si>
    <t>上閉伊郡 大槌町</t>
  </si>
  <si>
    <t>九戸郡 軽米町</t>
  </si>
  <si>
    <t>九戸郡 九戸村</t>
  </si>
  <si>
    <t>九戸郡 野田村</t>
  </si>
  <si>
    <t>九戸郡 洋野町（旧：九戸郡 大野村）</t>
  </si>
  <si>
    <t>九戸郡 洋野町（旧：九戸郡 種市町）</t>
  </si>
  <si>
    <t>気仙郡 住田町</t>
  </si>
  <si>
    <t>下閉伊郡 岩泉町</t>
  </si>
  <si>
    <t>下閉伊郡 田野畑村</t>
  </si>
  <si>
    <t>下閉伊郡 普代村</t>
  </si>
  <si>
    <t>下閉伊郡 山田町</t>
  </si>
  <si>
    <t>紫波郡 紫波町</t>
  </si>
  <si>
    <t>紫波郡 矢巾町</t>
  </si>
  <si>
    <t>西磐井郡 平泉町</t>
  </si>
  <si>
    <t>二戸郡 一戸町</t>
  </si>
  <si>
    <t>和賀郡 西和賀町（旧：和賀郡 沢内村）</t>
  </si>
  <si>
    <t>和賀郡 西和賀町（旧：和賀郡 湯田町）</t>
  </si>
  <si>
    <t>宮城県全域</t>
  </si>
  <si>
    <t>秋田市</t>
  </si>
  <si>
    <t>秋田市（旧：河辺郡 河辺町）</t>
  </si>
  <si>
    <t>秋田市（旧：河辺郡 雄和町）</t>
  </si>
  <si>
    <t>大館市</t>
  </si>
  <si>
    <t>大館市（旧：北秋田郡 田代町）</t>
  </si>
  <si>
    <t>大館市（旧：北秋田郡 比内町）</t>
  </si>
  <si>
    <t>男鹿市</t>
  </si>
  <si>
    <t>男鹿市（旧：南秋田郡 若美町）</t>
  </si>
  <si>
    <t>潟上市（旧：南秋田郡 飯田川町）</t>
  </si>
  <si>
    <t>潟上市（旧：南秋田郡 昭和町）</t>
  </si>
  <si>
    <t>潟上市（旧：南秋田郡 天王町）</t>
  </si>
  <si>
    <t>鹿角市</t>
  </si>
  <si>
    <t>北秋田市（旧：北秋田郡 合川町）</t>
  </si>
  <si>
    <t>北秋田市（旧：北秋田郡 阿仁町）</t>
  </si>
  <si>
    <t>北秋田市（旧：北秋田郡 鷹巣町）</t>
  </si>
  <si>
    <t>北秋田市（旧：北秋田郡 森吉町）</t>
  </si>
  <si>
    <t>仙北市（旧：仙北郡 角館町）</t>
  </si>
  <si>
    <t>仙北市（旧：仙北郡 田沢湖町）</t>
  </si>
  <si>
    <t>仙北市（旧：仙北郡 西木村）</t>
  </si>
  <si>
    <t>大仙市（旧：大曲市）</t>
  </si>
  <si>
    <t>大仙市（旧：仙北郡 太田町）</t>
  </si>
  <si>
    <t>大仙市（旧：仙北郡 神岡町）</t>
  </si>
  <si>
    <t>大仙市（旧：仙北郡 協和町）</t>
  </si>
  <si>
    <t>大仙市（旧：仙北郡 仙北町）</t>
  </si>
  <si>
    <t>大仙市（旧：仙北郡 中仙町）</t>
  </si>
  <si>
    <t>大仙市（旧：仙北郡 南外村）</t>
  </si>
  <si>
    <t>大仙市（旧：仙北郡 西仙北町）</t>
  </si>
  <si>
    <t>にかほ市（旧：由利郡 金浦町）</t>
  </si>
  <si>
    <t>にかほ市（旧：由利郡 象潟町）</t>
  </si>
  <si>
    <t>にかほ市（旧：由利郡 仁賀保町）</t>
  </si>
  <si>
    <t>能代市</t>
  </si>
  <si>
    <t>能代市（旧：山本郡 二ツ井町）</t>
  </si>
  <si>
    <t>湯沢市（旧：雄勝郡 稲川町）</t>
  </si>
  <si>
    <t>湯沢市（旧：雄勝郡 雄勝町）</t>
  </si>
  <si>
    <t>湯沢市（旧：雄勝郡 皆瀬村）</t>
  </si>
  <si>
    <t>湯沢市</t>
  </si>
  <si>
    <t>由利本荘市（旧：本荘市）</t>
  </si>
  <si>
    <t>由利本荘市（旧：由利郡 岩城町）</t>
  </si>
  <si>
    <t>由利本荘市（旧：由利郡 大内町）</t>
  </si>
  <si>
    <t>由利本荘市（旧：由利郡 鳥海町）</t>
  </si>
  <si>
    <t>由利本荘市（旧：由利郡 西目町）</t>
  </si>
  <si>
    <t>由利本荘市（旧：由利郡 東由利町）</t>
  </si>
  <si>
    <t>由利本荘市（旧：由利郡 矢島町）</t>
  </si>
  <si>
    <t>由利本荘市（旧：由利郡 由利町）</t>
  </si>
  <si>
    <t>横手市（旧：平鹿郡 大森町）</t>
  </si>
  <si>
    <t>横手市（旧：平鹿郡 雄物川町）</t>
  </si>
  <si>
    <t>横手市（旧：平鹿郡 山内村）</t>
  </si>
  <si>
    <t>横手市（旧：平鹿郡 十文字町）</t>
  </si>
  <si>
    <t>横手市（旧：平鹿郡 大雄村）</t>
  </si>
  <si>
    <t>横手市（旧：平鹿郡 平鹿町）</t>
  </si>
  <si>
    <t>横手市（旧：平鹿郡 増田町）</t>
  </si>
  <si>
    <t>横手市</t>
  </si>
  <si>
    <t>雄勝郡 羽後町</t>
  </si>
  <si>
    <t>雄勝郡 東成瀬村</t>
  </si>
  <si>
    <t>鹿角郡 小坂町</t>
  </si>
  <si>
    <t>北秋田郡 上小阿仁村</t>
  </si>
  <si>
    <t>仙北郡 美郷町（旧：仙北郡 仙南村）</t>
  </si>
  <si>
    <t>仙北郡 美郷町（旧：仙北郡 千畑町）</t>
  </si>
  <si>
    <t>仙北郡 美郷町（旧：仙北郡 六郷町）</t>
  </si>
  <si>
    <t>南秋田郡 井川町</t>
  </si>
  <si>
    <t>南秋田郡 大潟村</t>
  </si>
  <si>
    <t>南秋田郡 五城目町</t>
  </si>
  <si>
    <t>南秋田郡 八郎潟町</t>
  </si>
  <si>
    <t>山本郡 八峰町（旧：山本郡 八森町）</t>
  </si>
  <si>
    <t>山本郡 八峰町（旧：山本郡 峰浜村）</t>
  </si>
  <si>
    <t>山本郡 藤里町</t>
  </si>
  <si>
    <t>山本郡 三種町（旧：山本郡 琴丘町）</t>
  </si>
  <si>
    <t>山本郡 三種町（旧：山本郡 八竜町）</t>
  </si>
  <si>
    <t>山本郡 三種町（旧：山本郡 山本町）</t>
  </si>
  <si>
    <t>尾花沢市</t>
  </si>
  <si>
    <t>上山市</t>
  </si>
  <si>
    <t>寒河江市</t>
  </si>
  <si>
    <t>酒田市（旧：飽海郡 平田町）</t>
  </si>
  <si>
    <t>酒田市（旧：飽海郡 松山町）</t>
  </si>
  <si>
    <t>酒田市（旧：飽海郡 八幡町）</t>
  </si>
  <si>
    <t>酒田市</t>
  </si>
  <si>
    <t>新庄市</t>
  </si>
  <si>
    <t>鶴岡市</t>
  </si>
  <si>
    <t>鶴岡市（旧：西田川郡 温海町）</t>
  </si>
  <si>
    <t>鶴岡市（旧：東田川郡 朝日村）</t>
  </si>
  <si>
    <t>鶴岡市（旧：東田川郡 櫛引町）</t>
  </si>
  <si>
    <t>鶴岡市（旧：東田川郡 羽黒町）</t>
  </si>
  <si>
    <t>鶴岡市（旧：東田川郡 藤島町）</t>
  </si>
  <si>
    <t>天童市</t>
  </si>
  <si>
    <t>長井市</t>
  </si>
  <si>
    <t>南陽市</t>
  </si>
  <si>
    <t>東根市</t>
  </si>
  <si>
    <t>村山市</t>
  </si>
  <si>
    <t>山形市</t>
  </si>
  <si>
    <t>米沢市</t>
  </si>
  <si>
    <t>飽海郡 遊佐町</t>
  </si>
  <si>
    <t>北村山郡 大石田町</t>
  </si>
  <si>
    <t>西置賜郡 飯豊町</t>
  </si>
  <si>
    <t>西置賜郡 小国町</t>
  </si>
  <si>
    <t>西置賜郡 白鷹町</t>
  </si>
  <si>
    <t>西村山郡 朝日町</t>
  </si>
  <si>
    <t>西村山郡 大江町</t>
  </si>
  <si>
    <t>西村山郡 河北町</t>
  </si>
  <si>
    <t>西村山郡 西川町</t>
  </si>
  <si>
    <t>東置賜郡 川西町</t>
  </si>
  <si>
    <t>東置賜郡 高畠町</t>
  </si>
  <si>
    <t>東田川郡 庄内町（旧：東田川郡 余目町）</t>
  </si>
  <si>
    <t>東田川郡 庄内町（旧：東田川郡 立川町）</t>
  </si>
  <si>
    <t>東田川郡 三川町</t>
  </si>
  <si>
    <t>東村山郡 中山町</t>
  </si>
  <si>
    <t>東村山郡 山辺町</t>
  </si>
  <si>
    <t>最上郡 大蔵村</t>
  </si>
  <si>
    <t>最上郡 金山町</t>
  </si>
  <si>
    <t>最上郡 鮭川村</t>
  </si>
  <si>
    <t>最上郡 戸沢村</t>
  </si>
  <si>
    <t>最上郡 舟形町</t>
  </si>
  <si>
    <t>最上郡 真室川町</t>
  </si>
  <si>
    <t>最上郡 最上町</t>
  </si>
  <si>
    <t>福島県全域</t>
  </si>
  <si>
    <t>石岡市</t>
  </si>
  <si>
    <t>石岡市（旧：新治郡 八郷町）</t>
  </si>
  <si>
    <t>潮来市（旧：行方郡 潮来町）</t>
  </si>
  <si>
    <t>潮来市（旧：行方郡 牛堀町）</t>
  </si>
  <si>
    <t>稲敷市（旧：稲敷郡 東町）</t>
  </si>
  <si>
    <t>稲敷市（旧：稲敷郡 江戸崎町）</t>
  </si>
  <si>
    <t>稲敷市（旧：稲敷郡 桜川村）</t>
  </si>
  <si>
    <t>稲敷市（旧：稲敷郡 新利根村）</t>
  </si>
  <si>
    <t>牛久市</t>
  </si>
  <si>
    <t>小美玉市（旧：新治郡 玉里村）</t>
  </si>
  <si>
    <t>小美玉市（旧：東茨城郡 小川町）</t>
  </si>
  <si>
    <t>小美玉市（旧：東茨城郡 美野里町）</t>
  </si>
  <si>
    <t>笠間市</t>
  </si>
  <si>
    <t>笠間市（旧：西茨城郡 岩間町）</t>
  </si>
  <si>
    <t>笠間市（旧：西茨城郡 友部町）</t>
  </si>
  <si>
    <t>鹿嶋市</t>
  </si>
  <si>
    <t>かすみがうら市（旧：新治郡 霞ヶ浦町）</t>
  </si>
  <si>
    <t>かすみがうら市（旧：新治郡 千代田町）</t>
  </si>
  <si>
    <t>神栖市（旧：鹿島郡 神栖町）</t>
  </si>
  <si>
    <t>神栖市（旧：鹿島郡 波崎町）</t>
  </si>
  <si>
    <t>北茨城市</t>
  </si>
  <si>
    <t>古河市</t>
  </si>
  <si>
    <t>古河市（旧：猿島郡 三和町）</t>
  </si>
  <si>
    <t>古河市（旧：猿島郡 総和町）</t>
  </si>
  <si>
    <t>桜川市（旧：西茨城郡 岩瀬町）</t>
  </si>
  <si>
    <t>桜川市（旧：真壁郡 大和村）</t>
  </si>
  <si>
    <t>桜川市（旧：真壁郡 真壁町）</t>
  </si>
  <si>
    <t>下妻市</t>
  </si>
  <si>
    <t>下妻市（旧：結城郡 千代川村）</t>
  </si>
  <si>
    <t>常総市（旧：水海道市）</t>
  </si>
  <si>
    <t>常総市（旧：結城郡 石下町）</t>
  </si>
  <si>
    <t>高萩市</t>
  </si>
  <si>
    <t>筑西市（旧：下館市）</t>
  </si>
  <si>
    <t>筑西市（旧：真壁郡 明野町）</t>
  </si>
  <si>
    <t>筑西市（旧：真壁郡 協和町）</t>
  </si>
  <si>
    <t>筑西市（旧：真壁郡 関城町）</t>
  </si>
  <si>
    <t>つくば市（旧：稲敷郡 茎崎町）</t>
  </si>
  <si>
    <t>つくば市</t>
  </si>
  <si>
    <t>つくばみらい市（旧：筑波郡 伊奈町）</t>
  </si>
  <si>
    <t>つくばみらい市（旧：筑波郡 谷和原村）</t>
  </si>
  <si>
    <t>土浦市</t>
  </si>
  <si>
    <t>土浦市（旧：新治郡 新治村）</t>
  </si>
  <si>
    <t>取手市（旧：北相馬郡 藤代町）</t>
  </si>
  <si>
    <t>取手市</t>
  </si>
  <si>
    <t>那珂市（旧：那珂郡 瓜連町）</t>
  </si>
  <si>
    <t>那珂市（旧：那珂郡 那珂町）</t>
  </si>
  <si>
    <t>坂東市（旧：岩井市）</t>
  </si>
  <si>
    <t>坂東市（旧：猿島郡 猿島町）</t>
  </si>
  <si>
    <t>常陸太田市（旧：久慈郡 金砂郷町）</t>
  </si>
  <si>
    <t>常陸太田市（旧：久慈郡 里美村）</t>
  </si>
  <si>
    <t>常陸太田市（旧：久慈郡 水府村）</t>
  </si>
  <si>
    <t>常陸太田市</t>
  </si>
  <si>
    <t>常陸大宮市（旧：那珂郡 大宮町）</t>
  </si>
  <si>
    <t>常陸大宮市（旧：那珂郡 緒川村）</t>
  </si>
  <si>
    <t>常陸大宮市（旧：那珂郡 美和村）</t>
  </si>
  <si>
    <t>常陸大宮市（旧：那珂郡 山方町）</t>
  </si>
  <si>
    <t>常陸大宮市（旧：東茨城郡 御前山村）</t>
  </si>
  <si>
    <t>日立市（旧：多賀郡 十王町）</t>
  </si>
  <si>
    <t>日立市</t>
  </si>
  <si>
    <t>ひたちなか市</t>
  </si>
  <si>
    <t>鉾田市（旧：鹿島郡 旭村）</t>
  </si>
  <si>
    <t>鉾田市（旧：鹿島郡 大洋村）</t>
  </si>
  <si>
    <t>鉾田市（旧：鹿島郡 鉾田町）</t>
  </si>
  <si>
    <t>水戸市（旧：東茨城郡 内原町）</t>
  </si>
  <si>
    <t>水戸市</t>
  </si>
  <si>
    <t>守谷市（旧：北相馬郡 守谷町）</t>
  </si>
  <si>
    <t>結城市</t>
  </si>
  <si>
    <t>行方市（旧：行方郡 麻生町）</t>
  </si>
  <si>
    <t>行方市（旧：行方郡 北浦町）</t>
  </si>
  <si>
    <t>行方市（旧：行方郡 玉造町）</t>
  </si>
  <si>
    <t>龍ケ崎市</t>
  </si>
  <si>
    <t>稲敷郡 阿見町</t>
  </si>
  <si>
    <t>稲敷郡 河内町（旧：稲敷郡 河内村）</t>
  </si>
  <si>
    <t>稲敷郡 美浦村</t>
  </si>
  <si>
    <t>北相馬郡 利根町</t>
  </si>
  <si>
    <t>久慈郡 大子町</t>
  </si>
  <si>
    <t>猿島郡 五霞町（旧：猿島郡 五霞村）</t>
  </si>
  <si>
    <t>猿島郡 境町</t>
  </si>
  <si>
    <t>那珂郡 東海村</t>
  </si>
  <si>
    <t>東茨城郡 茨城町</t>
  </si>
  <si>
    <t>東茨城郡 大洗町</t>
  </si>
  <si>
    <t>東茨城郡 城里町（旧：西茨城郡 七会村）</t>
  </si>
  <si>
    <t>東茨城郡 城里町（旧：東茨城郡 桂村）</t>
  </si>
  <si>
    <t>東茨城郡 城里町（旧：東茨城郡 常北町）</t>
  </si>
  <si>
    <t>結城郡 八千代町</t>
  </si>
  <si>
    <t>栃木県全域</t>
  </si>
  <si>
    <t>群馬県全域</t>
  </si>
  <si>
    <t>上尾市</t>
  </si>
  <si>
    <t>朝霞市</t>
  </si>
  <si>
    <t>入間市</t>
  </si>
  <si>
    <t>桶川市</t>
  </si>
  <si>
    <t>春日部市</t>
  </si>
  <si>
    <t>春日部市（旧：北葛飾郡 庄和町）</t>
  </si>
  <si>
    <t>加須市</t>
  </si>
  <si>
    <t>加須市（旧：北埼玉郡 大利根町）</t>
  </si>
  <si>
    <t>加須市（旧：北埼玉郡 騎西町）</t>
  </si>
  <si>
    <t>加須市（旧：北埼玉郡 北川辺町）</t>
  </si>
  <si>
    <t>川口市</t>
  </si>
  <si>
    <t>川口市（旧：鳩ケ谷市）</t>
  </si>
  <si>
    <t>川越市</t>
  </si>
  <si>
    <t>北本市</t>
  </si>
  <si>
    <t>行田市（旧：北埼玉郡 南河原村）</t>
  </si>
  <si>
    <t>行田市</t>
  </si>
  <si>
    <t>久喜市（旧：北葛飾郡 栗橋町）</t>
  </si>
  <si>
    <t>久喜市（旧：北葛飾郡 鷲宮町）</t>
  </si>
  <si>
    <t>久喜市</t>
  </si>
  <si>
    <t>久喜市（旧：南埼玉郡 菖蒲町）</t>
  </si>
  <si>
    <t>熊谷市（旧：大里郡 江南町）</t>
  </si>
  <si>
    <t>熊谷市（旧：大里郡 大里村）</t>
  </si>
  <si>
    <t>熊谷市（旧：大里郡 妻沼町）</t>
  </si>
  <si>
    <t>熊谷市</t>
  </si>
  <si>
    <t>鴻巣市（旧：北足立郡 吹上町）</t>
  </si>
  <si>
    <t>鴻巣市（旧：北埼玉郡 川里村）</t>
  </si>
  <si>
    <t>鴻巣市</t>
  </si>
  <si>
    <t>越谷市</t>
  </si>
  <si>
    <t>さいたま市（旧：岩槻市）</t>
  </si>
  <si>
    <t>さいたま市（旧：浦和市）</t>
  </si>
  <si>
    <t>さいたま市（旧：大宮市）</t>
  </si>
  <si>
    <t>さいたま市（旧：与野市）</t>
  </si>
  <si>
    <t>坂戸市</t>
  </si>
  <si>
    <t>幸手市</t>
  </si>
  <si>
    <t>狭山市</t>
  </si>
  <si>
    <t>志木市</t>
  </si>
  <si>
    <t>白岡市（旧：南埼玉郡 白岡町）</t>
  </si>
  <si>
    <t>草加市</t>
  </si>
  <si>
    <t>秩父市（旧：秩父郡 荒川村）</t>
  </si>
  <si>
    <t>秩父市（旧：秩父郡 大滝村）</t>
  </si>
  <si>
    <t>秩父市（旧：秩父郡 吉田町）</t>
  </si>
  <si>
    <t>秩父市</t>
  </si>
  <si>
    <t>鶴ケ島市</t>
  </si>
  <si>
    <t>所沢市</t>
  </si>
  <si>
    <t>戸田市</t>
  </si>
  <si>
    <t>新座市</t>
  </si>
  <si>
    <t>蓮田市</t>
  </si>
  <si>
    <t>羽生市</t>
  </si>
  <si>
    <t>飯能市（旧：入間郡 名栗村）</t>
  </si>
  <si>
    <t>飯能市</t>
  </si>
  <si>
    <t>東松山市</t>
  </si>
  <si>
    <t>日高市</t>
  </si>
  <si>
    <t>深谷市（旧：大里郡 岡部町）</t>
  </si>
  <si>
    <t>深谷市（旧：大里郡 川本町）</t>
  </si>
  <si>
    <t>深谷市（旧：大里郡 花園町）</t>
  </si>
  <si>
    <t>深谷市</t>
  </si>
  <si>
    <t>富士見市</t>
  </si>
  <si>
    <t>ふじみ野市（旧：入間郡 大井町）</t>
  </si>
  <si>
    <t>ふじみ野市（旧：上福岡市）</t>
  </si>
  <si>
    <t>本庄市（旧：児玉郡 児玉町）</t>
  </si>
  <si>
    <t>本庄市</t>
  </si>
  <si>
    <t>三郷市</t>
  </si>
  <si>
    <t>八潮市</t>
  </si>
  <si>
    <t>吉川市</t>
  </si>
  <si>
    <t>和光市</t>
  </si>
  <si>
    <t>蕨市</t>
  </si>
  <si>
    <t>入間郡 越生町</t>
  </si>
  <si>
    <t>入間郡 三芳町</t>
  </si>
  <si>
    <t>入間郡 毛呂山町</t>
  </si>
  <si>
    <t>大里郡 寄居町</t>
  </si>
  <si>
    <t>北足立郡 伊奈町</t>
  </si>
  <si>
    <t>北葛飾郡 杉戸町</t>
  </si>
  <si>
    <t>北葛飾郡 松伏町</t>
  </si>
  <si>
    <t>児玉郡 神川町（旧：児玉郡 神泉村）</t>
  </si>
  <si>
    <t>児玉郡 神川町</t>
  </si>
  <si>
    <t>児玉郡 上里町</t>
  </si>
  <si>
    <t>児玉郡 美里町</t>
  </si>
  <si>
    <t>秩父郡 小鹿野町</t>
  </si>
  <si>
    <t>秩父郡 小鹿野町（旧：秩父郡 両神村）</t>
  </si>
  <si>
    <t>秩父郡 長瀞町</t>
  </si>
  <si>
    <t>秩父郡 東秩父村</t>
  </si>
  <si>
    <t>秩父郡 皆野町</t>
  </si>
  <si>
    <t>秩父郡 横瀬町</t>
  </si>
  <si>
    <t>比企郡 小川町</t>
  </si>
  <si>
    <t>比企郡 川島町</t>
  </si>
  <si>
    <t>比企郡 ときがわ町（旧：比企郡 玉川町）</t>
  </si>
  <si>
    <t>比企郡 ときがわ町（旧：比企郡 都幾川村）</t>
  </si>
  <si>
    <t>比企郡 滑川町</t>
  </si>
  <si>
    <t>比企郡 鳩山町</t>
  </si>
  <si>
    <t>比企郡 吉見町</t>
  </si>
  <si>
    <t>比企郡 嵐山町</t>
  </si>
  <si>
    <t>南埼玉郡 宮代町</t>
  </si>
  <si>
    <t>旭市</t>
  </si>
  <si>
    <t>旭市（旧：海上郡 飯岡町）</t>
  </si>
  <si>
    <t>旭市（旧：海上郡 海上町）</t>
  </si>
  <si>
    <t>旭市（旧：香取郡 干潟町）</t>
  </si>
  <si>
    <t>我孫子市</t>
  </si>
  <si>
    <t>いすみ市（旧：夷隅郡 夷隅町）</t>
  </si>
  <si>
    <t>いすみ市（旧：夷隅郡 大原町）</t>
  </si>
  <si>
    <t>いすみ市（旧：夷隅郡 岬町）</t>
  </si>
  <si>
    <t>市川市</t>
  </si>
  <si>
    <t>市原市</t>
  </si>
  <si>
    <t>印西市</t>
  </si>
  <si>
    <t>印西市（旧：印旛郡 印旛村）</t>
  </si>
  <si>
    <t>印西市（旧：印旛郡 本埜村）</t>
  </si>
  <si>
    <t>浦安市</t>
  </si>
  <si>
    <t>大網白里市（旧：山武郡 大網白里町）</t>
  </si>
  <si>
    <t>柏市</t>
  </si>
  <si>
    <t>柏市（旧：東葛飾郡 沼南町）</t>
  </si>
  <si>
    <t>勝浦市</t>
  </si>
  <si>
    <t>香取市（旧：香取郡 小見川町）</t>
  </si>
  <si>
    <t>香取市（旧：香取郡 栗源町）</t>
  </si>
  <si>
    <t>香取市（旧：香取郡 山田町）</t>
  </si>
  <si>
    <t>香取市（旧：佐原市）</t>
  </si>
  <si>
    <t>鎌ケ谷市</t>
  </si>
  <si>
    <t>鴨川市（旧：安房郡 天津小湊町）</t>
  </si>
  <si>
    <t>鴨川市</t>
  </si>
  <si>
    <t>木更津市</t>
  </si>
  <si>
    <t>君津市</t>
  </si>
  <si>
    <t>佐倉市</t>
  </si>
  <si>
    <t>山武市（旧：山武郡 山武町）</t>
  </si>
  <si>
    <t>山武市（旧：山武郡 成東町）</t>
  </si>
  <si>
    <t>山武市（旧：山武郡 蓮沼村）</t>
  </si>
  <si>
    <t>山武市（旧：山武郡 松尾町）</t>
  </si>
  <si>
    <t>白井市（旧：印旛郡 白井町）</t>
  </si>
  <si>
    <t>匝瑳市（旧：匝瑳郡 野栄町）</t>
  </si>
  <si>
    <t>匝瑳市（旧：八日市場市）</t>
  </si>
  <si>
    <t>袖ケ浦市</t>
  </si>
  <si>
    <t>館山市</t>
  </si>
  <si>
    <t>千葉市</t>
  </si>
  <si>
    <t>銚子市</t>
  </si>
  <si>
    <t>東金市</t>
  </si>
  <si>
    <t>富里市（旧：印旛郡 富里町）</t>
  </si>
  <si>
    <t>流山市</t>
  </si>
  <si>
    <t>習志野市</t>
  </si>
  <si>
    <t>成田市（旧：香取郡 下総町）</t>
  </si>
  <si>
    <t>成田市（旧：香取郡 大栄町）</t>
  </si>
  <si>
    <t>成田市</t>
  </si>
  <si>
    <t>野田市</t>
  </si>
  <si>
    <t>野田市（旧：東葛飾郡 関宿町）</t>
  </si>
  <si>
    <t>富津市</t>
  </si>
  <si>
    <t>船橋市</t>
  </si>
  <si>
    <t>松戸市</t>
  </si>
  <si>
    <t>南房総市（旧：安房郡 白浜町）</t>
  </si>
  <si>
    <t>南房総市（旧：安房郡 千倉町）</t>
  </si>
  <si>
    <t>南房総市（旧：安房郡 富浦町）</t>
  </si>
  <si>
    <t>南房総市（旧：安房郡 富山町）</t>
  </si>
  <si>
    <t>南房総市（旧：安房郡 丸山町）</t>
  </si>
  <si>
    <t>南房総市（旧：安房郡 三芳村）</t>
  </si>
  <si>
    <t>南房総市（旧：安房郡 和田町）</t>
  </si>
  <si>
    <t>茂原市</t>
  </si>
  <si>
    <t>八街市</t>
  </si>
  <si>
    <t>八千代市</t>
  </si>
  <si>
    <t>四街道市</t>
  </si>
  <si>
    <t>安房郡 鋸南町</t>
  </si>
  <si>
    <t>夷隅郡 大多喜町</t>
  </si>
  <si>
    <t>夷隅郡 御宿町</t>
  </si>
  <si>
    <t>印旛郡 栄町</t>
  </si>
  <si>
    <t>印旛郡 酒々井町</t>
  </si>
  <si>
    <t>香取郡 神崎町</t>
  </si>
  <si>
    <t>香取郡 多古町</t>
  </si>
  <si>
    <t>香取郡 東庄町</t>
  </si>
  <si>
    <t>山武郡 九十九里町</t>
  </si>
  <si>
    <t>山武郡 芝山町</t>
  </si>
  <si>
    <t>山武郡 横芝光町（旧：山武郡 横芝町）</t>
  </si>
  <si>
    <t>山武郡 横芝光町（旧：匝瑳郡 光町）</t>
  </si>
  <si>
    <t>長生郡 一宮町</t>
  </si>
  <si>
    <t>長生郡 白子町</t>
  </si>
  <si>
    <t>長生郡 長生村</t>
  </si>
  <si>
    <t>長生郡 長南町</t>
  </si>
  <si>
    <t>長生郡 長柄町</t>
  </si>
  <si>
    <t>長生郡 睦沢町</t>
  </si>
  <si>
    <t>昭島市</t>
  </si>
  <si>
    <t>あきる野市</t>
  </si>
  <si>
    <t>稲城市</t>
  </si>
  <si>
    <t>青梅市</t>
  </si>
  <si>
    <t>清瀬市</t>
  </si>
  <si>
    <t>国立市</t>
  </si>
  <si>
    <t>小金井市</t>
  </si>
  <si>
    <t>国分寺市</t>
  </si>
  <si>
    <t>小平市</t>
  </si>
  <si>
    <t>狛江市</t>
  </si>
  <si>
    <t>立川市</t>
  </si>
  <si>
    <t>多摩市</t>
  </si>
  <si>
    <t>調布市</t>
  </si>
  <si>
    <t>西東京市（旧：田無市）</t>
  </si>
  <si>
    <t>西東京市（旧：保谷市）</t>
  </si>
  <si>
    <t>八王子市</t>
  </si>
  <si>
    <t>羽村市</t>
  </si>
  <si>
    <t>東久留米市</t>
  </si>
  <si>
    <t>東村山市</t>
  </si>
  <si>
    <t>東大和市</t>
  </si>
  <si>
    <t>日野市</t>
  </si>
  <si>
    <t>府中市</t>
  </si>
  <si>
    <t>福生市</t>
  </si>
  <si>
    <t>町田市</t>
  </si>
  <si>
    <t>三鷹市</t>
  </si>
  <si>
    <t>武蔵野市</t>
  </si>
  <si>
    <t>武蔵村山市</t>
  </si>
  <si>
    <t>23区</t>
  </si>
  <si>
    <t>大島支庁 大島町</t>
  </si>
  <si>
    <t>大島支庁 神津島村</t>
  </si>
  <si>
    <t>大島支庁 新島村</t>
  </si>
  <si>
    <t>大島支庁 利島村</t>
  </si>
  <si>
    <t>小笠原支庁 小笠原村</t>
  </si>
  <si>
    <t>西多摩郡 奥多摩町</t>
  </si>
  <si>
    <t>西多摩郡 日の出町</t>
  </si>
  <si>
    <t>西多摩郡 檜原村</t>
  </si>
  <si>
    <t>西多摩郡 瑞穂町</t>
  </si>
  <si>
    <t>八丈支庁 青ケ島村</t>
  </si>
  <si>
    <t>八丈支庁 八丈町</t>
  </si>
  <si>
    <t>三宅支庁 御蔵島村</t>
  </si>
  <si>
    <t>三宅支庁 三宅村</t>
  </si>
  <si>
    <t>厚木市</t>
  </si>
  <si>
    <t>綾瀬市</t>
  </si>
  <si>
    <t>伊勢原市</t>
  </si>
  <si>
    <t>海老名市</t>
  </si>
  <si>
    <t>小田原市</t>
  </si>
  <si>
    <t>鎌倉市</t>
  </si>
  <si>
    <t>川崎市</t>
  </si>
  <si>
    <t>相模原市</t>
  </si>
  <si>
    <t>相模原市（旧：津久井郡 相模湖町）</t>
  </si>
  <si>
    <t>相模原市（旧：津久井郡 城山町）</t>
  </si>
  <si>
    <t>相模原市（旧：津久井郡 津久井町）</t>
  </si>
  <si>
    <t>相模原市（旧：津久井郡 藤野町）</t>
  </si>
  <si>
    <t>座間市</t>
  </si>
  <si>
    <t>逗子市</t>
  </si>
  <si>
    <t>茅ヶ崎市</t>
  </si>
  <si>
    <t>秦野市</t>
  </si>
  <si>
    <t>平塚市</t>
  </si>
  <si>
    <t>藤沢市</t>
  </si>
  <si>
    <t>三浦市</t>
  </si>
  <si>
    <t>南足柄市</t>
  </si>
  <si>
    <t>大和市</t>
  </si>
  <si>
    <t>横須賀市</t>
  </si>
  <si>
    <t>横浜市</t>
  </si>
  <si>
    <t>愛甲郡 愛川町</t>
  </si>
  <si>
    <t>愛甲郡 清川村</t>
  </si>
  <si>
    <t>足柄上郡 大井町</t>
  </si>
  <si>
    <t>足柄上郡 開成町</t>
  </si>
  <si>
    <t>足柄上郡 中井町</t>
  </si>
  <si>
    <t>足柄上郡 松田町</t>
  </si>
  <si>
    <t>足柄上郡 山北町</t>
  </si>
  <si>
    <t>足柄下郡 箱根町</t>
  </si>
  <si>
    <t>足柄下郡 真鶴町</t>
  </si>
  <si>
    <t>足柄下郡 湯河原町</t>
  </si>
  <si>
    <t>高座郡 寒川町</t>
  </si>
  <si>
    <t>中郡 大磯町</t>
  </si>
  <si>
    <t>中郡 二宮町</t>
  </si>
  <si>
    <t>三浦郡 葉山町</t>
  </si>
  <si>
    <t>阿賀野市（旧：北蒲原郡 京ケ瀬村）</t>
  </si>
  <si>
    <t>阿賀野市（旧：北蒲原郡 笹神村）</t>
  </si>
  <si>
    <t>阿賀野市（旧：北蒲原郡 水原町）</t>
  </si>
  <si>
    <t>阿賀野市（旧：北蒲原郡 安田町）</t>
  </si>
  <si>
    <t>糸魚川市</t>
  </si>
  <si>
    <t>糸魚川市（旧：西頸城郡 青海町）</t>
  </si>
  <si>
    <t>糸魚川市（旧：西頸城郡 能生町）</t>
  </si>
  <si>
    <t>魚沼市（旧：北魚沼郡 入広瀬村）</t>
  </si>
  <si>
    <t>魚沼市（旧：北魚沼郡 小出町）</t>
  </si>
  <si>
    <t>魚沼市（旧：北魚沼郡 守門村）</t>
  </si>
  <si>
    <t>魚沼市（旧：北魚沼郡 広神村）</t>
  </si>
  <si>
    <t>魚沼市（旧：北魚沼郡 堀之内町）</t>
  </si>
  <si>
    <t>魚沼市（旧：北魚沼郡 湯之谷村）</t>
  </si>
  <si>
    <t>小千谷市</t>
  </si>
  <si>
    <t>柏崎市</t>
  </si>
  <si>
    <t>柏崎市（旧：刈羽郡 高柳町）</t>
  </si>
  <si>
    <t>柏崎市（旧：刈羽郡 西山町）</t>
  </si>
  <si>
    <t>加茂市</t>
  </si>
  <si>
    <t>五泉市</t>
  </si>
  <si>
    <t>五泉市（旧：中蒲原郡 村松町）</t>
  </si>
  <si>
    <t>佐渡市（旧：佐渡郡 相川町）</t>
  </si>
  <si>
    <t>佐渡市（旧：佐渡郡 赤泊村）</t>
  </si>
  <si>
    <t>佐渡市（旧：佐渡郡 金井町）</t>
  </si>
  <si>
    <t>佐渡市（旧：佐渡郡 小木町）</t>
  </si>
  <si>
    <t>佐渡市（旧：佐渡郡 佐和田町）</t>
  </si>
  <si>
    <t>佐渡市（旧：佐渡郡 新穂村）</t>
  </si>
  <si>
    <t>佐渡市（旧：佐渡郡 畑野町）</t>
  </si>
  <si>
    <t>佐渡市（旧：佐渡郡 羽茂町）</t>
  </si>
  <si>
    <t>佐渡市（旧：佐渡郡 真野町）</t>
  </si>
  <si>
    <t>佐渡市（旧：両津市）</t>
  </si>
  <si>
    <t>三条市</t>
  </si>
  <si>
    <t>三条市（旧：南蒲原郡 栄町）</t>
  </si>
  <si>
    <t>三条市（旧：南蒲原郡 下田村）</t>
  </si>
  <si>
    <t>新発田市（旧：北蒲原郡 加治川村）</t>
  </si>
  <si>
    <t>新発田市（旧：北蒲原郡 紫雲寺町）</t>
  </si>
  <si>
    <t>新発田市（旧：北蒲原郡 豊浦町）</t>
  </si>
  <si>
    <t>新発田市</t>
  </si>
  <si>
    <t>上越市</t>
  </si>
  <si>
    <t>上越市（旧：中頸城郡 板倉町）</t>
  </si>
  <si>
    <t>上越市（旧：中頸城郡 大潟町）</t>
  </si>
  <si>
    <t>上越市（旧：中頸城郡 柿崎町）</t>
  </si>
  <si>
    <t>上越市（旧：中頸城郡 清里村）</t>
  </si>
  <si>
    <t>上越市（旧：中頸城郡 頸城村）</t>
  </si>
  <si>
    <t>上越市（旧：中頸城郡 三和村）</t>
  </si>
  <si>
    <t>上越市（旧：中頸城郡 中郷村）</t>
  </si>
  <si>
    <t>上越市（旧：中頸城郡 吉川町）</t>
  </si>
  <si>
    <t>上越市（旧：西頸城郡 名立町）</t>
  </si>
  <si>
    <t>上越市（旧：東頸城郡 浦川原村）</t>
  </si>
  <si>
    <t>上越市（旧：東頚城郡 大島村）</t>
  </si>
  <si>
    <t>上越市（旧：東頸城郡 牧村）</t>
  </si>
  <si>
    <t>上越市（旧：東頸城郡 安塚町）</t>
  </si>
  <si>
    <t>胎内市（旧：北蒲原郡 黒川村）</t>
  </si>
  <si>
    <t>胎内市（旧：北蒲原郡 中条町）</t>
  </si>
  <si>
    <t>燕市</t>
  </si>
  <si>
    <t>燕市（旧：西蒲原郡 分水町）</t>
  </si>
  <si>
    <t>燕市（旧：西蒲原郡 吉田町）</t>
  </si>
  <si>
    <t>十日町市</t>
  </si>
  <si>
    <t>十日町市（旧：中魚沼郡 川西町）</t>
  </si>
  <si>
    <t>十日町市（旧：中魚沼郡 中里村）</t>
  </si>
  <si>
    <t>十日町市（旧：東頸城郡 松代町）</t>
  </si>
  <si>
    <t>十日町市（旧：東頸城郡 松之山町）</t>
  </si>
  <si>
    <t>長岡市（旧：刈羽郡 小国町）</t>
  </si>
  <si>
    <t>長岡市（旧：北魚沼郡 川口町）</t>
  </si>
  <si>
    <t>長岡市（旧：古志郡 山古志村）</t>
  </si>
  <si>
    <t>長岡市（旧：栃尾市）</t>
  </si>
  <si>
    <t>長岡市</t>
  </si>
  <si>
    <t>長岡市（旧：三島郡 越路町）</t>
  </si>
  <si>
    <t>長岡市（旧：三島郡 寺泊町）</t>
  </si>
  <si>
    <t>長岡市（旧：三島郡 三島町）</t>
  </si>
  <si>
    <t>長岡市（旧：三島郡 与板町）</t>
  </si>
  <si>
    <t>長岡市（旧：三島郡 和島村）</t>
  </si>
  <si>
    <t>長岡市（旧：南蒲原郡 中之島町）</t>
  </si>
  <si>
    <t>新潟市（旧：白根市）</t>
  </si>
  <si>
    <t>新潟市（旧：豊栄市）</t>
  </si>
  <si>
    <t>新潟市（旧：中蒲原郡 亀田町）</t>
  </si>
  <si>
    <t>新潟市（旧：中蒲原郡 小須戸町）</t>
  </si>
  <si>
    <t>新潟市（旧：中蒲原郡 横越村）</t>
  </si>
  <si>
    <t>新潟市</t>
  </si>
  <si>
    <t>新潟市（旧：新津市）</t>
  </si>
  <si>
    <t>新潟市（旧：西蒲原郡 岩室村）</t>
  </si>
  <si>
    <t>新潟市（旧：西蒲原郡 潟東村）</t>
  </si>
  <si>
    <t>新潟市（旧：西蒲原郡 黒埼町）</t>
  </si>
  <si>
    <t>新潟市（旧：西蒲原郡 月潟村）</t>
  </si>
  <si>
    <t>新潟市（旧：西蒲原郡 中之口村）</t>
  </si>
  <si>
    <t>新潟市（旧：西蒲原郡 西川町）</t>
  </si>
  <si>
    <t>新潟市（旧：西蒲原郡 巻町）</t>
  </si>
  <si>
    <t>新潟市（旧：西蒲原郡 味方村）</t>
  </si>
  <si>
    <t>見附市</t>
  </si>
  <si>
    <t>南魚沼市（旧：南魚沼郡 塩沢町）</t>
  </si>
  <si>
    <t>南魚沼市（旧：南魚沼郡 六日町）</t>
  </si>
  <si>
    <t>南魚沼市（旧：南魚沼郡 大和町）</t>
  </si>
  <si>
    <t>妙高市（旧：新井市）</t>
  </si>
  <si>
    <t>妙高市（旧：中頸城郡 妙高高原町）</t>
  </si>
  <si>
    <t>妙高市（旧：中頸城郡 妙高村）</t>
  </si>
  <si>
    <t>村上市（旧：岩船郡 朝日村）</t>
  </si>
  <si>
    <t>村上市（旧：岩船郡 荒川町）</t>
  </si>
  <si>
    <t>村上市（旧：岩船郡 神林村）</t>
  </si>
  <si>
    <t>村上市（旧：岩船郡 山北町）</t>
  </si>
  <si>
    <t>村上市</t>
  </si>
  <si>
    <t>岩船郡 粟島浦村</t>
  </si>
  <si>
    <t>岩船郡 関川村</t>
  </si>
  <si>
    <t>刈羽郡 刈羽村</t>
  </si>
  <si>
    <t>北蒲原郡 聖籠町</t>
  </si>
  <si>
    <t>中魚沼郡 津南町</t>
  </si>
  <si>
    <t>西蒲原郡 弥彦村（旧：西蒲原郡 弥彦町）</t>
  </si>
  <si>
    <t>東蒲原郡 阿賀町（旧：東蒲原郡 上川村）</t>
  </si>
  <si>
    <t>東蒲原郡 阿賀町（旧：東蒲原郡 鹿瀬町）</t>
  </si>
  <si>
    <t>東蒲原郡 阿賀町（旧：東蒲原郡 津川町）</t>
  </si>
  <si>
    <t>東蒲原郡 阿賀町（旧：東蒲原郡 三川村）</t>
  </si>
  <si>
    <t>三島郡 出雲崎町</t>
  </si>
  <si>
    <t>南魚沼郡 湯沢町</t>
  </si>
  <si>
    <t>南蒲原郡 田上町</t>
  </si>
  <si>
    <t>富山県全域</t>
  </si>
  <si>
    <t>石川県全域</t>
  </si>
  <si>
    <t>あわら市（旧：坂井郡 芦原町）</t>
  </si>
  <si>
    <t>あわら市（旧：坂井郡 金津町）</t>
  </si>
  <si>
    <t>越前市（旧：今立郡 今立町）</t>
  </si>
  <si>
    <t>越前市（旧：武生市）</t>
  </si>
  <si>
    <t>大野市（旧：大野郡 和泉村）</t>
  </si>
  <si>
    <t>大野市</t>
  </si>
  <si>
    <t>小浜市</t>
  </si>
  <si>
    <t>勝山市</t>
  </si>
  <si>
    <t>坂井市（旧：坂井郡 坂井町）</t>
  </si>
  <si>
    <t>坂井市（旧：坂井郡 春江町）</t>
  </si>
  <si>
    <t>坂井市（旧：坂井郡 丸岡町）</t>
  </si>
  <si>
    <t>坂井市（旧：坂井郡 三国町）</t>
  </si>
  <si>
    <t>鯖江市</t>
  </si>
  <si>
    <t>敦賀市</t>
  </si>
  <si>
    <t>福井市（旧：足羽郡 美山町）</t>
  </si>
  <si>
    <t>福井市（旧：丹生郡 越廼村）</t>
  </si>
  <si>
    <t>福井市（旧：丹生郡 清水町）</t>
  </si>
  <si>
    <t>福井市</t>
  </si>
  <si>
    <t>今立郡 池田町</t>
  </si>
  <si>
    <t>大飯郡 高浜町</t>
  </si>
  <si>
    <t>おおい町（旧：大飯郡 大飯町）</t>
  </si>
  <si>
    <t>おおい町（旧：遠敷郡 名田庄村）</t>
  </si>
  <si>
    <t>南条郡 南越前町（旧：南条郡 今庄町）</t>
  </si>
  <si>
    <t>南条郡 南越前町（旧：南条郡 河野村）</t>
  </si>
  <si>
    <t>南条郡 南越前町（旧：南条郡 南条町）</t>
  </si>
  <si>
    <t>丹生郡 越前町（旧：丹生郡 朝日町）</t>
  </si>
  <si>
    <t>丹生郡 越前町</t>
  </si>
  <si>
    <t>丹生郡 越前町（旧：丹生郡 織田町）</t>
  </si>
  <si>
    <t>丹生郡 越前町（旧：丹生郡 宮崎村）</t>
  </si>
  <si>
    <t>三方上中郡 若狭町（旧：遠敷郡 上中町）</t>
  </si>
  <si>
    <t>三方上中郡 若狭町（旧：三方郡 三方町）</t>
  </si>
  <si>
    <t>三方郡 美浜町</t>
  </si>
  <si>
    <t>吉田郡 永平寺町</t>
  </si>
  <si>
    <t>吉田郡 永平寺町（旧：吉田郡 上志比村）</t>
  </si>
  <si>
    <t>吉田郡 永平寺町（旧：吉田郡 松岡町）</t>
  </si>
  <si>
    <t>上野原市（旧：北都留郡 上野原町）</t>
  </si>
  <si>
    <t>上野原市（旧：南都留郡 秋山村）</t>
  </si>
  <si>
    <t>大月市</t>
  </si>
  <si>
    <t>甲斐市（旧：北巨摩郡 双葉町）</t>
  </si>
  <si>
    <t>甲斐市（旧：中巨摩郡 敷島町）</t>
  </si>
  <si>
    <t>甲斐市（旧：中巨摩郡 竜王町）</t>
  </si>
  <si>
    <t>甲州市（旧：塩山市）</t>
  </si>
  <si>
    <t>甲州市（旧：東山梨郡 勝沼町）</t>
  </si>
  <si>
    <t>甲州市（旧：東山梨郡 大和村）</t>
  </si>
  <si>
    <t>甲府市</t>
  </si>
  <si>
    <t>甲府市（旧：西八代郡 上九一色村大字梯・古関）</t>
  </si>
  <si>
    <t>甲府市（旧：東八代郡 中道町）</t>
  </si>
  <si>
    <t>中央市（旧：中巨摩郡 田富町）</t>
  </si>
  <si>
    <t>中央市（旧：中巨摩郡 玉穂町）</t>
  </si>
  <si>
    <t>中央市（旧：東八代郡 豊富村）</t>
  </si>
  <si>
    <t>都留市</t>
  </si>
  <si>
    <t>韮崎市</t>
  </si>
  <si>
    <t>笛吹市（旧：東八代郡 芦川村）</t>
  </si>
  <si>
    <t>笛吹市（旧：東八代郡 石和町）</t>
  </si>
  <si>
    <t>笛吹市（旧：東八代郡 一宮町）</t>
  </si>
  <si>
    <t>笛吹市（旧：東八代郡 境川町）</t>
  </si>
  <si>
    <t>笛吹市（旧：東八代郡 御坂町）</t>
  </si>
  <si>
    <t>笛吹市（旧：東八代郡 八代町）</t>
  </si>
  <si>
    <t>笛吹市（旧：東山梨郡 春日居町）</t>
  </si>
  <si>
    <t>富士吉田市</t>
  </si>
  <si>
    <t>北杜市（旧：北巨摩郡 明野村）</t>
  </si>
  <si>
    <t>北杜市（旧：北巨摩郡 大泉村）</t>
  </si>
  <si>
    <t>北杜市（旧：北巨摩郡 小淵沢町）</t>
  </si>
  <si>
    <t>北杜市（旧：北巨摩郡 須玉町）</t>
  </si>
  <si>
    <t>北杜市（旧：北巨摩郡 高根町）</t>
  </si>
  <si>
    <t>北杜市（旧：北巨摩郡 長坂町）</t>
  </si>
  <si>
    <t>北杜市（旧：北巨摩郡 白州町）</t>
  </si>
  <si>
    <t>北杜市（旧：北巨摩郡 武川村）</t>
  </si>
  <si>
    <t>南アルプス市（旧：中巨摩郡 芦安村）</t>
  </si>
  <si>
    <t>南アルプス市（旧：中巨摩郡 櫛形町）</t>
  </si>
  <si>
    <t>南アルプス市（旧：中巨摩郡 甲西町）</t>
  </si>
  <si>
    <t>南アルプス市（旧：中巨摩郡 白根町）</t>
  </si>
  <si>
    <t>南アルプス市（旧：中巨摩郡 八田村）</t>
  </si>
  <si>
    <t>南アルプス市（旧：中巨摩郡 若草町）</t>
  </si>
  <si>
    <t>山梨市（旧：東山梨郡 牧丘町）</t>
  </si>
  <si>
    <t>山梨市（旧：東山梨郡 三富町）</t>
  </si>
  <si>
    <t>山梨市</t>
  </si>
  <si>
    <t>北都留郡 小菅村</t>
  </si>
  <si>
    <t>北都留郡 丹波山村</t>
  </si>
  <si>
    <t>中巨摩郡 昭和町</t>
  </si>
  <si>
    <t>西八代郡 市川三郷町（旧：西八代郡 市川大門町）</t>
  </si>
  <si>
    <t>西八代郡 市川三郷町（旧：西八代郡 三珠町）</t>
  </si>
  <si>
    <t>西八代郡 市川三郷町（旧：西八代郡 六郷町）</t>
  </si>
  <si>
    <t>南巨摩郡 南部町（旧：南巨摩郡 富沢町）</t>
  </si>
  <si>
    <t>南巨摩郡 南部町</t>
  </si>
  <si>
    <t>南巨摩郡 早川町</t>
  </si>
  <si>
    <t>南巨摩郡 富士川町（旧：南巨摩郡 鰍沢町）</t>
  </si>
  <si>
    <t>南巨摩郡 富士川町（旧：南巨摩郡 増穂町）</t>
  </si>
  <si>
    <t>南巨摩郡 身延町（旧：西八代郡 下部町）</t>
  </si>
  <si>
    <t>南巨摩郡 身延町（旧：南巨摩郡 中富町）</t>
  </si>
  <si>
    <t>南巨摩郡 身延町</t>
  </si>
  <si>
    <t>南都留郡 忍野村</t>
  </si>
  <si>
    <t>南都留郡 道志村</t>
  </si>
  <si>
    <t>南都留郡 鳴沢村</t>
  </si>
  <si>
    <t>南都留郡 西桂町</t>
  </si>
  <si>
    <t>南都留郡 富士河口湖町（旧：西八代郡 上九一色村大字精進・本栖・富士ヶ嶺）</t>
  </si>
  <si>
    <t>南都留郡 富士河口湖町（旧：南都留郡 足和田村）</t>
  </si>
  <si>
    <t>南都留郡 富士河口湖町（旧：南都留郡 勝山村）</t>
  </si>
  <si>
    <t>南都留郡 富士河口湖町（旧：南都留郡 河口湖町）</t>
  </si>
  <si>
    <t>南都留郡 山中湖村</t>
  </si>
  <si>
    <t>長野県全域</t>
  </si>
  <si>
    <t>恵那市（旧：恵那郡 明智町）</t>
  </si>
  <si>
    <t>恵那市（旧：恵那郡 岩村町）</t>
  </si>
  <si>
    <t>恵那市（旧：恵那郡 上矢作町）</t>
  </si>
  <si>
    <t>恵那市（旧：恵那郡 串原村）</t>
  </si>
  <si>
    <t>恵那市（旧：恵那郡 山岡町）</t>
  </si>
  <si>
    <t>恵那市</t>
  </si>
  <si>
    <t>大垣市（旧：安八郡 墨俣町）</t>
  </si>
  <si>
    <t>大垣市</t>
  </si>
  <si>
    <t>大垣市（旧：養老郡 上石津町）</t>
  </si>
  <si>
    <t>海津市（旧：海津郡 海津町）</t>
  </si>
  <si>
    <t>海津市（旧：海津郡 南濃町）</t>
  </si>
  <si>
    <t>海津市（旧：海津郡 平田町）</t>
  </si>
  <si>
    <t>各務原市</t>
  </si>
  <si>
    <t>各務原市（旧：羽島郡 川島町）</t>
  </si>
  <si>
    <t>可児市（旧：可児郡 兼山町）</t>
  </si>
  <si>
    <t>可児市</t>
  </si>
  <si>
    <t>岐阜市</t>
  </si>
  <si>
    <t>岐阜市（旧：羽島郡 柳津町）</t>
  </si>
  <si>
    <t>郡上市（旧：郡上郡 和良村）</t>
  </si>
  <si>
    <t>郡上市（旧：郡上郡 白鳥町）</t>
  </si>
  <si>
    <t>郡上市（旧：郡上郡 高鷲村）</t>
  </si>
  <si>
    <t>郡上市（旧：郡上郡 美並村）</t>
  </si>
  <si>
    <t>郡上市（旧：郡上郡 明宝村）</t>
  </si>
  <si>
    <t>郡上市（旧：郡上郡 大和町）</t>
  </si>
  <si>
    <t>郡上市（旧：郡上郡 八幡町）</t>
  </si>
  <si>
    <t>下呂市（旧：益田郡 金山町）</t>
  </si>
  <si>
    <t>下呂市（旧：益田郡 下呂町）</t>
  </si>
  <si>
    <t>下呂市（旧：益田郡 小坂町）</t>
  </si>
  <si>
    <t>下呂市（旧：益田郡 萩原町）</t>
  </si>
  <si>
    <t>下呂市（旧：益田郡 馬瀬村）</t>
  </si>
  <si>
    <t>関市</t>
  </si>
  <si>
    <t>関市（旧：武儀郡 板取村）</t>
  </si>
  <si>
    <t>関市（旧：武儀郡 上之保村）</t>
  </si>
  <si>
    <t>関市（旧：武儀郡 洞戸村）</t>
  </si>
  <si>
    <t>関市（旧：武儀郡 武儀町）</t>
  </si>
  <si>
    <t>関市（旧：武儀郡 武芸川町）</t>
  </si>
  <si>
    <t>高山市（旧：大野郡 朝日村）</t>
  </si>
  <si>
    <t>高山市（旧：大野郡 清見村）</t>
  </si>
  <si>
    <t>高山市（旧：大野郡 久々野町）</t>
  </si>
  <si>
    <t>高山市（旧：大野郡 荘川村）</t>
  </si>
  <si>
    <t>高山市（旧：大野郡 高根村）</t>
  </si>
  <si>
    <t>高山市（旧：大野郡 丹生川村）</t>
  </si>
  <si>
    <t>高山市（旧：大野郡 宮村）</t>
  </si>
  <si>
    <t>高山市</t>
  </si>
  <si>
    <t>高山市（旧：吉城郡 上宝村）</t>
  </si>
  <si>
    <t>高山市（旧：吉城郡 国府町）</t>
  </si>
  <si>
    <t>多治見市</t>
  </si>
  <si>
    <t>多治見市（旧：土岐郡 笠原町）</t>
  </si>
  <si>
    <t>土岐市</t>
  </si>
  <si>
    <t>中津川市（旧：恵那郡 加子母村）</t>
  </si>
  <si>
    <t>中津川市（旧：恵那郡 川上村）</t>
  </si>
  <si>
    <t>中津川市（旧：恵那郡 坂下町）</t>
  </si>
  <si>
    <t>中津川市（旧：恵那郡 付知町）</t>
  </si>
  <si>
    <t>中津川市（旧：恵那郡 蛭川村）</t>
  </si>
  <si>
    <t>中津川市（旧：恵那郡 福岡町）</t>
  </si>
  <si>
    <t>中津川市</t>
  </si>
  <si>
    <t>羽島市</t>
  </si>
  <si>
    <t>飛騨市（旧：吉城郡 神岡町）</t>
  </si>
  <si>
    <t>飛騨市（旧：吉城郡 河合村）</t>
  </si>
  <si>
    <t>飛騨市（旧：吉城郡 古川町）</t>
  </si>
  <si>
    <t>飛騨市（旧：吉城郡 宮川村）</t>
  </si>
  <si>
    <t>瑞浪市</t>
  </si>
  <si>
    <t>瑞穂市（旧：本巣郡 巣南町）</t>
  </si>
  <si>
    <t>瑞穂市（旧：本巣郡 穂積町）</t>
  </si>
  <si>
    <t>美濃加茂市</t>
  </si>
  <si>
    <t>美濃市</t>
  </si>
  <si>
    <t>本巣市（旧：本巣郡 糸貫町）</t>
  </si>
  <si>
    <t>本巣市（旧：本巣郡 真正町）</t>
  </si>
  <si>
    <t>本巣市（旧：本巣郡 根尾村）</t>
  </si>
  <si>
    <t>本巣市（旧：本巣郡 本巣町）</t>
  </si>
  <si>
    <t>山県市（旧：山県郡 伊自良村）</t>
  </si>
  <si>
    <t>山県市（旧：山県郡 高富町）</t>
  </si>
  <si>
    <t>山県市（旧：山県郡 美山町）</t>
  </si>
  <si>
    <t>安八郡 安八町</t>
  </si>
  <si>
    <t>安八郡 神戸町</t>
  </si>
  <si>
    <t>安八郡 輪之内町</t>
  </si>
  <si>
    <t>揖斐郡 池田町</t>
  </si>
  <si>
    <t>揖斐郡 揖斐川町</t>
  </si>
  <si>
    <t>揖斐郡 揖斐川町（旧：揖斐郡 春日村）</t>
  </si>
  <si>
    <t>揖斐郡 揖斐川町（旧：揖斐郡 久瀬村）</t>
  </si>
  <si>
    <t>揖斐郡 揖斐川町（旧：揖斐郡 坂内村）</t>
  </si>
  <si>
    <t>揖斐郡 揖斐川町（旧：揖斐郡 谷汲村）</t>
  </si>
  <si>
    <t>揖斐郡 揖斐川町（旧：揖斐郡 藤橋村）</t>
  </si>
  <si>
    <t>揖斐郡 大野町</t>
  </si>
  <si>
    <t>大野郡 白川村</t>
  </si>
  <si>
    <t>可児郡 御嵩町</t>
  </si>
  <si>
    <t>加茂郡 川辺町</t>
  </si>
  <si>
    <t>加茂郡 坂祝町</t>
  </si>
  <si>
    <t>加茂郡 白川町</t>
  </si>
  <si>
    <t>加茂郡 富加町</t>
  </si>
  <si>
    <t>加茂郡 東白川村</t>
  </si>
  <si>
    <t>加茂郡 七宗町</t>
  </si>
  <si>
    <t>加茂郡 八百津町</t>
  </si>
  <si>
    <t>羽島郡 笠松町</t>
  </si>
  <si>
    <t>羽島郡 岐南町</t>
  </si>
  <si>
    <t>不破郡 関ケ原町</t>
  </si>
  <si>
    <t>不破郡 垂井町</t>
  </si>
  <si>
    <t>本巣郡 北方町</t>
  </si>
  <si>
    <t>養老郡 養老町</t>
  </si>
  <si>
    <t>熱海市</t>
  </si>
  <si>
    <t>伊豆市（旧：田方郡 天城湯ケ島町）</t>
  </si>
  <si>
    <t>伊豆市（旧：田方郡 修善寺町）</t>
  </si>
  <si>
    <t>伊豆市（旧：田方郡 土肥町）</t>
  </si>
  <si>
    <t>伊豆市（旧：田方郡 中伊豆町）</t>
  </si>
  <si>
    <t>伊豆の国市（旧：田方郡 伊豆長岡町）</t>
  </si>
  <si>
    <t>伊豆の国市（旧：田方郡 大仁町）</t>
  </si>
  <si>
    <t>伊豆の国市（旧：田方郡 韮山町）</t>
  </si>
  <si>
    <t>伊東市</t>
  </si>
  <si>
    <t>磐田市（旧：磐田郡 豊岡村）</t>
  </si>
  <si>
    <t>磐田市（旧：磐田郡 豊田町）</t>
  </si>
  <si>
    <t>磐田市（旧：磐田郡 福田町）</t>
  </si>
  <si>
    <t>磐田市（旧：磐田郡 竜洋町）</t>
  </si>
  <si>
    <t>磐田市</t>
  </si>
  <si>
    <t>御前崎市（旧：小笠郡 浜岡町）</t>
  </si>
  <si>
    <t>御前崎市（旧：榛原郡 御前崎町）</t>
  </si>
  <si>
    <t>掛川市（旧：小笠郡 大須賀町）</t>
  </si>
  <si>
    <t>掛川市（旧：小笠郡 大東町）</t>
  </si>
  <si>
    <t>掛川市</t>
  </si>
  <si>
    <t>菊川市（旧：小笠郡 小笠町）</t>
  </si>
  <si>
    <t>菊川市（旧：小笠郡 菊川町）</t>
  </si>
  <si>
    <t>湖西市</t>
  </si>
  <si>
    <t>湖西市（旧：浜名郡 新居町）</t>
  </si>
  <si>
    <t>御殿場市</t>
  </si>
  <si>
    <t>静岡市（旧：庵原郡 蒲原町）</t>
  </si>
  <si>
    <t>静岡市（旧：庵原郡 由比町）</t>
  </si>
  <si>
    <t>静岡市</t>
  </si>
  <si>
    <t>静岡市（旧：清水市）</t>
  </si>
  <si>
    <t>島田市</t>
  </si>
  <si>
    <t>島田市（旧：榛原郡 金谷町）</t>
  </si>
  <si>
    <t>島田市（旧：榛原郡 川根町）</t>
  </si>
  <si>
    <t>下田市</t>
  </si>
  <si>
    <t>裾野市</t>
  </si>
  <si>
    <t>沼津市（旧：田方郡 戸田村）</t>
  </si>
  <si>
    <t>沼津市</t>
  </si>
  <si>
    <t>浜松市（旧：引佐郡 引佐町）</t>
  </si>
  <si>
    <t>浜松市（旧：引佐郡 細江町）</t>
  </si>
  <si>
    <t>浜松市（旧：引佐郡 三ケ日町）</t>
  </si>
  <si>
    <t>浜松市（旧：磐田郡 佐久間町）</t>
  </si>
  <si>
    <t>浜松市（旧：磐田郡 龍山村）</t>
  </si>
  <si>
    <t>浜松市（旧：磐田郡 水窪町）</t>
  </si>
  <si>
    <t>浜松市（旧：周智郡 春野町）</t>
  </si>
  <si>
    <t>浜松市（旧：天竜市）</t>
  </si>
  <si>
    <t>浜松市（旧：浜北市）</t>
  </si>
  <si>
    <t>浜松市（旧：浜名郡 舞阪町）</t>
  </si>
  <si>
    <t>浜松市（旧：浜名郡 雄踏町）</t>
  </si>
  <si>
    <t>浜松市</t>
  </si>
  <si>
    <t>袋井市（旧：磐田郡 浅羽町）</t>
  </si>
  <si>
    <t>袋井市</t>
  </si>
  <si>
    <t>藤枝市（旧：志太郡 岡部町）</t>
  </si>
  <si>
    <t>藤枝市</t>
  </si>
  <si>
    <t>富士市（旧：庵原郡 富士川町）</t>
  </si>
  <si>
    <t>富士市</t>
  </si>
  <si>
    <t>富士宮市（旧：富士郡 芝川町）</t>
  </si>
  <si>
    <t>富士宮市</t>
  </si>
  <si>
    <t>牧之原市（旧：榛原郡 相良町）</t>
  </si>
  <si>
    <t>牧之原市（旧：榛原郡 榛原町）</t>
  </si>
  <si>
    <t>三島市</t>
  </si>
  <si>
    <t>焼津市（旧：志太郡 大井川町）</t>
  </si>
  <si>
    <t>焼津市</t>
  </si>
  <si>
    <t>賀茂郡 河津町</t>
  </si>
  <si>
    <t>賀茂郡 西伊豆町（旧：賀茂郡 賀茂村）</t>
  </si>
  <si>
    <t>賀茂郡 西伊豆町</t>
  </si>
  <si>
    <t>賀茂郡 東伊豆町</t>
  </si>
  <si>
    <t>賀茂郡 松崎町</t>
  </si>
  <si>
    <t>賀茂郡 南伊豆町</t>
  </si>
  <si>
    <t>周智郡 森町</t>
  </si>
  <si>
    <t>駿東郡 小山町</t>
  </si>
  <si>
    <t>駿東郡 清水町</t>
  </si>
  <si>
    <t>駿東郡 長泉町</t>
  </si>
  <si>
    <t>田方郡 函南町</t>
  </si>
  <si>
    <t>榛原郡 川根本町（旧：榛原郡 中川根町）</t>
  </si>
  <si>
    <t>榛原郡 川根本町（旧：榛原郡 本川根町）</t>
  </si>
  <si>
    <t>榛原郡 吉田町</t>
  </si>
  <si>
    <t>愛西市（旧：海部郡 佐織町）</t>
  </si>
  <si>
    <t>愛西市（旧：海部郡 佐屋町）</t>
  </si>
  <si>
    <t>愛西市（旧：海部郡 立田村）</t>
  </si>
  <si>
    <t>愛西市（旧：海部郡 八開村）</t>
  </si>
  <si>
    <t>あま市（旧：海部郡 七宝町）</t>
  </si>
  <si>
    <t>あま市（旧：海部郡 甚目寺町）</t>
  </si>
  <si>
    <t>あま市（旧：海部郡 美和町）</t>
  </si>
  <si>
    <t>安城市</t>
  </si>
  <si>
    <t>一宮市</t>
  </si>
  <si>
    <t>一宮市（旧：葉栗郡 木曽川町）</t>
  </si>
  <si>
    <t>一宮市（旧：尾西市）</t>
  </si>
  <si>
    <t>稲沢市</t>
  </si>
  <si>
    <t>稲沢市（旧：中島郡 祖父江町）</t>
  </si>
  <si>
    <t>稲沢市（旧：中島郡 平和町）</t>
  </si>
  <si>
    <t>犬山市</t>
  </si>
  <si>
    <t>岩倉市</t>
  </si>
  <si>
    <t>大府市</t>
  </si>
  <si>
    <t>岡崎市</t>
  </si>
  <si>
    <t>岡崎市（旧：額田郡 額田町）</t>
  </si>
  <si>
    <t>尾張旭市</t>
  </si>
  <si>
    <t>春日井市</t>
  </si>
  <si>
    <t>蒲郡市</t>
  </si>
  <si>
    <t>刈谷市</t>
  </si>
  <si>
    <t>北名古屋市（旧：西春日井郡 師勝町）</t>
  </si>
  <si>
    <t>北名古屋市（旧：西春日井郡 西春町）</t>
  </si>
  <si>
    <t>清須市（旧：西春日井郡 春日町）</t>
  </si>
  <si>
    <t>清須市（旧：西春日井郡 清洲町）</t>
  </si>
  <si>
    <t>清須市（旧：西春日井郡 新川町）</t>
  </si>
  <si>
    <t>清須市（旧：西春日井郡 西枇杷島町）</t>
  </si>
  <si>
    <t>江南市</t>
  </si>
  <si>
    <t>小牧市</t>
  </si>
  <si>
    <t>新城市</t>
  </si>
  <si>
    <t>新城市（旧：南設楽郡 作手村）</t>
  </si>
  <si>
    <t>新城市（旧：南設楽郡 鳳来町）</t>
  </si>
  <si>
    <t>瀬戸市</t>
  </si>
  <si>
    <t>高浜市</t>
  </si>
  <si>
    <t>田原市（旧：渥美郡 赤羽根町）</t>
  </si>
  <si>
    <t>田原市（旧：渥美郡 渥美町）</t>
  </si>
  <si>
    <t>田原市（旧：渥美郡 田原町）</t>
  </si>
  <si>
    <t>知多市</t>
  </si>
  <si>
    <t>知立市</t>
  </si>
  <si>
    <t>津島市</t>
  </si>
  <si>
    <t>東海市</t>
  </si>
  <si>
    <t>常滑市</t>
  </si>
  <si>
    <t>豊明市</t>
  </si>
  <si>
    <t>豊川市</t>
  </si>
  <si>
    <t>豊川市（旧：宝飯郡 一宮町）</t>
  </si>
  <si>
    <t>豊川市（旧：宝飯郡 音羽町）</t>
  </si>
  <si>
    <t>豊川市（旧：宝飯郡 小坂井町）</t>
  </si>
  <si>
    <t>豊川市（旧：宝飯郡 御津町）</t>
  </si>
  <si>
    <t>豊田市（旧：北設楽郡 稲武町）</t>
  </si>
  <si>
    <t>豊田市</t>
  </si>
  <si>
    <t>豊田市（旧：西加茂郡 小原村）</t>
  </si>
  <si>
    <t>豊田市（旧：西加茂郡 藤岡町）</t>
  </si>
  <si>
    <t>豊田市（旧：東加茂郡 旭町）</t>
  </si>
  <si>
    <t>豊田市（旧：東加茂郡 足助町）</t>
  </si>
  <si>
    <t>豊田市（旧：東加茂郡 下山村）</t>
  </si>
  <si>
    <t>豊橋市</t>
  </si>
  <si>
    <t>長久手市（旧：愛知郡 長久手町）</t>
  </si>
  <si>
    <t>名古屋市</t>
  </si>
  <si>
    <t>西尾市</t>
  </si>
  <si>
    <t>西尾市（旧：幡豆郡 一色町）</t>
  </si>
  <si>
    <t>西尾市（旧：幡豆郡 吉良町）</t>
  </si>
  <si>
    <t>西尾市（旧：幡豆郡 幡豆町）</t>
  </si>
  <si>
    <t>日進市</t>
  </si>
  <si>
    <t>半田市</t>
  </si>
  <si>
    <t>碧南市</t>
  </si>
  <si>
    <t>みよし市（旧：西加茂郡 三好町）</t>
  </si>
  <si>
    <t>弥富市（旧：海部郡 十四山村）</t>
  </si>
  <si>
    <t>弥富市（旧：海部郡 弥富町）</t>
  </si>
  <si>
    <t>海部郡 大治町</t>
  </si>
  <si>
    <t>海部郡 蟹江町</t>
  </si>
  <si>
    <t>海部郡 飛島村</t>
  </si>
  <si>
    <t>愛知郡 東郷町</t>
  </si>
  <si>
    <t>北設楽郡 設楽町</t>
  </si>
  <si>
    <t>北設楽郡 設楽町（旧：北設楽郡 津具村）</t>
  </si>
  <si>
    <t>北設楽郡 東栄町</t>
  </si>
  <si>
    <t>北設楽郡 豊根村（旧：北設楽郡 富山村）</t>
  </si>
  <si>
    <t>北設楽郡 豊根村</t>
  </si>
  <si>
    <t>知多郡 阿久比町</t>
  </si>
  <si>
    <t>知多郡 武豊町</t>
  </si>
  <si>
    <t>知多郡 東浦町</t>
  </si>
  <si>
    <t>知多郡 南知多町</t>
  </si>
  <si>
    <t>知多郡 美浜町</t>
  </si>
  <si>
    <t>西春日井郡 豊山町</t>
  </si>
  <si>
    <t>丹羽郡 大口町</t>
  </si>
  <si>
    <t>丹羽郡 扶桑町</t>
  </si>
  <si>
    <t>額田郡 幸田町</t>
  </si>
  <si>
    <t>三重県全域</t>
  </si>
  <si>
    <t>近江八幡市</t>
  </si>
  <si>
    <t>近江八幡市（旧：蒲生郡 安土町）</t>
  </si>
  <si>
    <t>大津市</t>
  </si>
  <si>
    <t>大津市（旧：滋賀郡 志賀町）</t>
  </si>
  <si>
    <t>草津市</t>
  </si>
  <si>
    <t>甲賀市（旧：甲賀郡 甲賀町）</t>
  </si>
  <si>
    <t>甲賀市（旧：甲賀郡 甲南町）</t>
  </si>
  <si>
    <t>甲賀市（旧：甲賀郡 信楽町）</t>
  </si>
  <si>
    <t>甲賀市（旧：甲賀郡 土山町）</t>
  </si>
  <si>
    <t>甲賀市（旧：甲賀郡 水口町）</t>
  </si>
  <si>
    <t>湖南市（旧：甲賀郡 石部町）</t>
  </si>
  <si>
    <t>湖南市（旧：甲賀郡 甲西町）</t>
  </si>
  <si>
    <t>高島市（旧：高島郡 安曇川町）</t>
  </si>
  <si>
    <t>高島市（旧：高島郡 今津町）</t>
  </si>
  <si>
    <t>高島市（旧：高島郡 朽木村）</t>
  </si>
  <si>
    <t>高島市（旧：高島郡 新旭村）</t>
  </si>
  <si>
    <t>高島市（旧：高島郡 高島町）</t>
  </si>
  <si>
    <t>高島市（旧：高島郡 マキノ町）</t>
  </si>
  <si>
    <t>長浜市（旧：伊香郡 木之本町）</t>
  </si>
  <si>
    <t>長浜市（旧：伊香郡 高月町）</t>
  </si>
  <si>
    <t>長浜市（旧：伊香郡 西浅井町）</t>
  </si>
  <si>
    <t>長浜市（旧：伊香郡 余呉町）</t>
  </si>
  <si>
    <t>長浜市</t>
  </si>
  <si>
    <t>長浜市（旧：東浅井郡 浅井町）</t>
  </si>
  <si>
    <t>長浜市（旧：東浅井郡 湖北町）</t>
  </si>
  <si>
    <t>長浜市（旧：東浅井郡 虎姫町）</t>
  </si>
  <si>
    <t>長浜市（旧：東浅井郡 びわ町）</t>
  </si>
  <si>
    <t>東近江市（旧：愛知郡 愛東町）</t>
  </si>
  <si>
    <t>東近江市（旧：愛知郡 湖東町）</t>
  </si>
  <si>
    <t>東近江市（旧：蒲生郡 蒲生町）</t>
  </si>
  <si>
    <t>東近江市（旧：神崎郡 永源寺町）</t>
  </si>
  <si>
    <t>東近江市（旧：神崎郡 五個荘町）</t>
  </si>
  <si>
    <t>東近江市（旧：神崎郡 能登川町）</t>
  </si>
  <si>
    <t>東近江市（旧：八日市市）</t>
  </si>
  <si>
    <t>彦根市</t>
  </si>
  <si>
    <t>米原市（旧：坂田郡 伊吹町）</t>
  </si>
  <si>
    <t>米原市（旧：坂田郡 近江町）</t>
  </si>
  <si>
    <t>米原市（旧：坂田郡 山東町）</t>
  </si>
  <si>
    <t>米原市（旧：坂田郡 米原町）</t>
  </si>
  <si>
    <t>守山市</t>
  </si>
  <si>
    <t>野洲市（旧：野洲郡 中主町）</t>
  </si>
  <si>
    <t>野洲市（旧：野洲郡 野洲町）</t>
  </si>
  <si>
    <t>栗東市（旧：栗太郡 栗東町）</t>
  </si>
  <si>
    <t>犬上郡 甲良町</t>
  </si>
  <si>
    <t>犬上郡 多賀町</t>
  </si>
  <si>
    <t>犬上郡 豊郷町</t>
  </si>
  <si>
    <t>愛知郡 愛荘町（旧：愛知郡 愛知川町）</t>
  </si>
  <si>
    <t>愛知郡 愛荘町（旧：愛知郡 秦荘町）</t>
  </si>
  <si>
    <t>蒲生郡 日野町</t>
  </si>
  <si>
    <t>蒲生郡 竜王町</t>
  </si>
  <si>
    <t>京都府全域</t>
  </si>
  <si>
    <t>池田市</t>
  </si>
  <si>
    <t>泉大津市</t>
  </si>
  <si>
    <t>泉佐野市</t>
  </si>
  <si>
    <t>和泉市</t>
  </si>
  <si>
    <t>茨木市</t>
  </si>
  <si>
    <t>大阪狭山市</t>
  </si>
  <si>
    <t>大阪市</t>
  </si>
  <si>
    <t>貝塚市</t>
  </si>
  <si>
    <t>柏原市</t>
  </si>
  <si>
    <t>交野市</t>
  </si>
  <si>
    <t>門真市</t>
  </si>
  <si>
    <t>河内長野市</t>
  </si>
  <si>
    <t>岸和田市</t>
  </si>
  <si>
    <t>堺市</t>
  </si>
  <si>
    <t>堺市（旧：南河内郡 美原町）</t>
  </si>
  <si>
    <t>四條畷市</t>
  </si>
  <si>
    <t>吹田市</t>
  </si>
  <si>
    <t>摂津市</t>
  </si>
  <si>
    <t>泉南市</t>
  </si>
  <si>
    <t>大東市</t>
  </si>
  <si>
    <t>高石市</t>
  </si>
  <si>
    <t>高槻市</t>
  </si>
  <si>
    <t>豊中市</t>
  </si>
  <si>
    <t>富田林市</t>
  </si>
  <si>
    <t>寝屋川市</t>
  </si>
  <si>
    <t>羽曳野市</t>
  </si>
  <si>
    <t>阪南市</t>
  </si>
  <si>
    <t>東大阪市</t>
  </si>
  <si>
    <t>枚方市</t>
  </si>
  <si>
    <t>藤井寺市</t>
  </si>
  <si>
    <t>松原市</t>
  </si>
  <si>
    <t>箕面市</t>
  </si>
  <si>
    <t>守口市</t>
  </si>
  <si>
    <t>八尾市</t>
  </si>
  <si>
    <t>泉南郡 熊取町</t>
  </si>
  <si>
    <t>泉南郡 田尻町</t>
  </si>
  <si>
    <t>泉南郡 岬町</t>
  </si>
  <si>
    <t>泉北郡 忠岡町</t>
  </si>
  <si>
    <t>豊能郡 豊能町</t>
  </si>
  <si>
    <t>豊能郡 能勢町</t>
  </si>
  <si>
    <t>三島郡 島本町</t>
  </si>
  <si>
    <t>南河内郡 河南町</t>
  </si>
  <si>
    <t>南河内郡 太子町</t>
  </si>
  <si>
    <t>南河内郡 千早赤阪村</t>
  </si>
  <si>
    <t>相生市</t>
  </si>
  <si>
    <t>明石市</t>
  </si>
  <si>
    <t>赤穂市</t>
  </si>
  <si>
    <t>朝来市（旧：朝来郡 朝来町）</t>
  </si>
  <si>
    <t>朝来市（旧：朝来郡 山東町）</t>
  </si>
  <si>
    <t>朝来市（旧：朝来郡 生野町）</t>
  </si>
  <si>
    <t>朝来市（旧：朝来郡 和田山町）</t>
  </si>
  <si>
    <t>芦屋市</t>
  </si>
  <si>
    <t>尼崎市</t>
  </si>
  <si>
    <t>淡路市（旧：津名郡 淡路町）</t>
  </si>
  <si>
    <t>淡路市（旧：津名郡 一宮町）</t>
  </si>
  <si>
    <t>淡路市（旧：津名郡 津名町）</t>
  </si>
  <si>
    <t>淡路市（旧：津名郡 東浦町）</t>
  </si>
  <si>
    <t>淡路市（旧：津名郡 北淡町）</t>
  </si>
  <si>
    <t>伊丹市</t>
  </si>
  <si>
    <t>小野市</t>
  </si>
  <si>
    <t>加古川市</t>
  </si>
  <si>
    <t>加西市</t>
  </si>
  <si>
    <t>加東市（旧：加東郡 滝野町）</t>
  </si>
  <si>
    <t>加東市（旧：加東郡 東条町）</t>
  </si>
  <si>
    <t>加東市（旧：加東郡 社町）</t>
  </si>
  <si>
    <t>川西市</t>
  </si>
  <si>
    <t>神戸市</t>
  </si>
  <si>
    <t>三田市</t>
  </si>
  <si>
    <t>宍粟市（旧：宍粟郡 一宮町）</t>
  </si>
  <si>
    <t>宍粟市（旧：宍粟郡 千種町）</t>
  </si>
  <si>
    <t>宍粟市（旧：宍粟郡 波賀町）</t>
  </si>
  <si>
    <t>宍粟市（旧：宍粟郡 山崎町）</t>
  </si>
  <si>
    <t>洲本市</t>
  </si>
  <si>
    <t>洲本市（旧：津名郡 五色町）</t>
  </si>
  <si>
    <t>高砂市</t>
  </si>
  <si>
    <t>宝塚市</t>
  </si>
  <si>
    <t>たつの市（旧：揖保郡 揖保川町）</t>
  </si>
  <si>
    <t>たつの市（旧：揖保郡 新宮町）</t>
  </si>
  <si>
    <t>たつの市（旧：揖保郡 御津町）</t>
  </si>
  <si>
    <t>たつの市（旧：龍野市）</t>
  </si>
  <si>
    <t>丹波篠山市（旧：篠山市）</t>
  </si>
  <si>
    <t>丹波市（旧：氷上郡 青垣町）</t>
  </si>
  <si>
    <t>丹波市（旧：氷上郡 市島町）</t>
  </si>
  <si>
    <t>丹波市（旧：氷上郡 柏原町）</t>
  </si>
  <si>
    <t>丹波市（旧：氷上郡 春日町）</t>
  </si>
  <si>
    <t>丹波市（旧：氷上郡 山南町）</t>
  </si>
  <si>
    <t>丹波市（旧：氷上郡 氷上町）</t>
  </si>
  <si>
    <t>豊岡市（旧：出石郡 出石町）</t>
  </si>
  <si>
    <t>豊岡市（旧：出石郡 但東町）</t>
  </si>
  <si>
    <t>豊岡市（旧：城崎郡 城崎町）</t>
  </si>
  <si>
    <t>豊岡市（旧：城崎郡 竹野町）</t>
  </si>
  <si>
    <t>豊岡市（旧：城崎郡 日高町）</t>
  </si>
  <si>
    <t>豊岡市</t>
  </si>
  <si>
    <t>西宮市</t>
  </si>
  <si>
    <t>西脇市（旧：多可郡 黒田庄町）</t>
  </si>
  <si>
    <t>西脇市</t>
  </si>
  <si>
    <t>姫路市（旧：神崎郡 香寺町）</t>
  </si>
  <si>
    <t>姫路市（旧：飾磨郡 家島町）</t>
  </si>
  <si>
    <t>姫路市（旧：飾磨郡 夢前町）</t>
  </si>
  <si>
    <t>姫路市（旧：宍粟郡 安富町）</t>
  </si>
  <si>
    <t>姫路市</t>
  </si>
  <si>
    <t>三木市</t>
  </si>
  <si>
    <t>三木市（旧：美嚢郡 吉川町）</t>
  </si>
  <si>
    <t>南あわじ市（旧：三原郡 西淡町）</t>
  </si>
  <si>
    <t>南あわじ市（旧：三原郡 南淡町）</t>
  </si>
  <si>
    <t>南あわじ市（旧：三原郡 緑町）</t>
  </si>
  <si>
    <t>南あわじ市（旧：三原郡 三原町）</t>
  </si>
  <si>
    <t>養父市（旧：養父郡 大屋町）</t>
  </si>
  <si>
    <t>養父市（旧：養父郡 関宮町）</t>
  </si>
  <si>
    <t>養父市（旧：養父郡 養父町）</t>
  </si>
  <si>
    <t>養父市（旧：養父郡 八鹿町）</t>
  </si>
  <si>
    <t>赤穂郡 上郡町</t>
  </si>
  <si>
    <t>揖保郡 太子町</t>
  </si>
  <si>
    <t>加古郡 稲美町</t>
  </si>
  <si>
    <t>加古郡 播磨町</t>
  </si>
  <si>
    <t>川辺郡 猪名川町</t>
  </si>
  <si>
    <t>神崎郡 市川町</t>
  </si>
  <si>
    <t>神崎郡 神河町（旧：神崎郡 大河内町）</t>
  </si>
  <si>
    <t>神崎郡 神河町（旧：神崎郡 神崎町）</t>
  </si>
  <si>
    <t>神崎郡 福崎町</t>
  </si>
  <si>
    <t>佐用郡 佐用町（旧：佐用郡 上月町）</t>
  </si>
  <si>
    <t>佐用郡 佐用町</t>
  </si>
  <si>
    <t>佐用郡 佐用町（旧：佐用郡 南光町）</t>
  </si>
  <si>
    <t>佐用郡 佐用町（旧：佐用郡 三日月町）</t>
  </si>
  <si>
    <t>多可郡 多可町（旧：多可郡 加美町）</t>
  </si>
  <si>
    <t>多可郡 多可町（旧：多可郡 中町）</t>
  </si>
  <si>
    <t>多可郡 多可町（旧：多可郡 八千代町）</t>
  </si>
  <si>
    <t>美方郡 香美町（旧：城崎郡 香住町）</t>
  </si>
  <si>
    <t>美方郡 香美町（旧：美方郡 美方町）</t>
  </si>
  <si>
    <t>美方郡 香美町（旧：美方郡 村岡町）</t>
  </si>
  <si>
    <t>美方郡 新温泉町（旧：美方郡 温泉町）</t>
  </si>
  <si>
    <t>美方郡 新温泉町（旧：美方郡 浜坂町）</t>
  </si>
  <si>
    <t>生駒市</t>
  </si>
  <si>
    <t>宇陀市（旧：宇陀郡 菟田野町）</t>
  </si>
  <si>
    <t>宇陀市（旧：宇陀郡 大宇陀町）</t>
  </si>
  <si>
    <t>宇陀市（旧：宇陀郡 榛原町）</t>
  </si>
  <si>
    <t>宇陀市（旧：宇陀郡 室生村）</t>
  </si>
  <si>
    <t>香芝市</t>
  </si>
  <si>
    <t>橿原市</t>
  </si>
  <si>
    <t>葛城市（旧：北葛城郡 新庄町）</t>
  </si>
  <si>
    <t>葛城市（旧：北葛城郡 當麻町）</t>
  </si>
  <si>
    <t>五條市</t>
  </si>
  <si>
    <t>五條市（旧：吉野郡 大塔村）</t>
  </si>
  <si>
    <t>五條市（旧：吉野郡 西吉野村）</t>
  </si>
  <si>
    <t>御所市</t>
  </si>
  <si>
    <t>桜井市</t>
  </si>
  <si>
    <t>天理市</t>
  </si>
  <si>
    <t>奈良市（旧：添上郡 月ケ瀬村）</t>
  </si>
  <si>
    <t>奈良市</t>
  </si>
  <si>
    <t>奈良市（旧：山辺郡 都祁村）</t>
  </si>
  <si>
    <t>大和郡山市</t>
  </si>
  <si>
    <t>大和高田市</t>
  </si>
  <si>
    <t>生駒郡 安堵町</t>
  </si>
  <si>
    <t>生駒郡 斑鳩町</t>
  </si>
  <si>
    <t>生駒郡 三郷町</t>
  </si>
  <si>
    <t>生駒郡 平群町</t>
  </si>
  <si>
    <t>宇陀郡 曽爾村</t>
  </si>
  <si>
    <t>宇陀郡 御杖村</t>
  </si>
  <si>
    <t>北葛城郡 王寺町</t>
  </si>
  <si>
    <t>北葛城郡 河合町</t>
  </si>
  <si>
    <t>北葛城郡 上牧町</t>
  </si>
  <si>
    <t>北葛城郡 広陵町</t>
  </si>
  <si>
    <t>磯城郡 川西町</t>
  </si>
  <si>
    <t>磯城郡 田原本町</t>
  </si>
  <si>
    <t>磯城郡 三宅町</t>
  </si>
  <si>
    <t>高市郡 明日香村</t>
  </si>
  <si>
    <t>高市郡 高取町</t>
  </si>
  <si>
    <t>山辺郡 山添村</t>
  </si>
  <si>
    <t>吉野郡 大淀町</t>
  </si>
  <si>
    <t>吉野郡 上北山村</t>
  </si>
  <si>
    <t>吉野郡 川上村</t>
  </si>
  <si>
    <t>吉野郡 黒滝村（旧：吉野郡 黒滝町）</t>
  </si>
  <si>
    <t>吉野郡 下市町</t>
  </si>
  <si>
    <t>吉野郡 下北山村</t>
  </si>
  <si>
    <t>吉野郡 天川村</t>
  </si>
  <si>
    <t>吉野郡 十津川村</t>
  </si>
  <si>
    <t>吉野郡 野迫川村</t>
  </si>
  <si>
    <t>吉野郡 東吉野村</t>
  </si>
  <si>
    <t>吉野郡 吉野町</t>
  </si>
  <si>
    <t>和歌山県全域</t>
  </si>
  <si>
    <t>倉吉市</t>
  </si>
  <si>
    <t>倉吉市（旧：東伯郡 関金町）</t>
  </si>
  <si>
    <t>境港市</t>
  </si>
  <si>
    <t>鳥取市（旧：岩美郡 国府町）</t>
  </si>
  <si>
    <t>鳥取市（旧：岩美郡 福部村）</t>
  </si>
  <si>
    <t>鳥取市（旧：気高郡 青谷町）</t>
  </si>
  <si>
    <t>鳥取市（旧：気高郡 気高町）</t>
  </si>
  <si>
    <t>鳥取市（旧：気高郡 鹿野町）</t>
  </si>
  <si>
    <t>鳥取市</t>
  </si>
  <si>
    <t>鳥取市（旧：八頭郡 河原町）</t>
  </si>
  <si>
    <t>鳥取市（旧：八頭郡 佐治村）</t>
  </si>
  <si>
    <t>鳥取市（旧：八頭郡 用瀬町）</t>
  </si>
  <si>
    <t>米子市（旧：西伯郡 淀江町）</t>
  </si>
  <si>
    <t>米子市</t>
  </si>
  <si>
    <t>岩美郡 岩美町</t>
  </si>
  <si>
    <t>西伯郡 大山町</t>
  </si>
  <si>
    <t>西伯郡 大山町（旧：西伯郡 中山町）</t>
  </si>
  <si>
    <t>西伯郡 大山町（旧：西伯郡 名和町）</t>
  </si>
  <si>
    <t>西伯郡 南部町（旧：西伯郡 会見町）</t>
  </si>
  <si>
    <t>西伯郡 南部町（旧：西伯郡 西伯町）</t>
  </si>
  <si>
    <t>西伯郡 日吉津村</t>
  </si>
  <si>
    <t>西伯郡 伯耆町（旧：西伯郡 岸本町）</t>
  </si>
  <si>
    <t>西伯郡 伯耆町（旧：日野郡 溝口町）</t>
  </si>
  <si>
    <t>東伯郡 琴浦町（旧：東伯郡 赤碕町）</t>
  </si>
  <si>
    <t>東伯郡 琴浦町（旧：東伯郡 東伯町）</t>
  </si>
  <si>
    <t>東伯郡 北栄町（旧：東伯郡 大栄町）</t>
  </si>
  <si>
    <t>東伯郡 北栄町（旧：東伯郡 北条町）</t>
  </si>
  <si>
    <t>東伯郡 三朝町</t>
  </si>
  <si>
    <t>東伯郡 湯梨浜町（旧：東伯郡 東郷町）</t>
  </si>
  <si>
    <t>東伯郡 湯梨浜町（旧：東伯郡 泊村）</t>
  </si>
  <si>
    <t>東伯郡 湯梨浜町（旧：東伯郡 羽合町）</t>
  </si>
  <si>
    <t>日野郡 江府町</t>
  </si>
  <si>
    <t>日野郡 日南町</t>
  </si>
  <si>
    <t>日野郡 日野町</t>
  </si>
  <si>
    <t>八頭郡 智頭町</t>
  </si>
  <si>
    <t>八頭郡 八頭町（旧：八頭郡 郡家町）</t>
  </si>
  <si>
    <t>八頭郡 八頭町（旧：八頭郡 八東町）</t>
  </si>
  <si>
    <t>八頭郡 八頭町（旧：八頭郡 船岡町）</t>
  </si>
  <si>
    <t>八頭郡 若桜町</t>
  </si>
  <si>
    <t>出雲市</t>
  </si>
  <si>
    <t>出雲市（旧：簸川郡 湖陵町）</t>
  </si>
  <si>
    <t>出雲市（旧：簸川郡 佐田町）</t>
  </si>
  <si>
    <t>出雲市（旧：簸川郡 大社町）</t>
  </si>
  <si>
    <t>出雲市（旧：簸川郡 多伎町）</t>
  </si>
  <si>
    <t>出雲市（旧：簸川郡 斐川町）</t>
  </si>
  <si>
    <t>出雲市（旧：平田市）</t>
  </si>
  <si>
    <t>雲南市（旧：飯石郡 掛合町）</t>
  </si>
  <si>
    <t>雲南市（旧：飯石郡 三刀屋町）</t>
  </si>
  <si>
    <t>雲南市（旧：飯石郡 吉田村）</t>
  </si>
  <si>
    <t>雲南市（旧：大原郡 加茂町）</t>
  </si>
  <si>
    <t>雲南市（旧：大原郡 木次町）</t>
  </si>
  <si>
    <t>雲南市（旧：大原郡 大東町）</t>
  </si>
  <si>
    <t>大田市</t>
  </si>
  <si>
    <t>大田市（旧：邇摩郡 仁摩町）</t>
  </si>
  <si>
    <t>大田市（旧：邇摩郡 温泉津町）</t>
  </si>
  <si>
    <t>江津市（旧：邑智郡 桜江町）</t>
  </si>
  <si>
    <t>江津市</t>
  </si>
  <si>
    <t>浜田市（旧：那賀郡 旭町）</t>
  </si>
  <si>
    <t>浜田市（旧：那賀郡 金城町）</t>
  </si>
  <si>
    <t>浜田市（旧：那賀郡 三隅町）</t>
  </si>
  <si>
    <t>浜田市（旧：那賀郡 弥栄町）</t>
  </si>
  <si>
    <t>浜田市</t>
  </si>
  <si>
    <t>益田市</t>
  </si>
  <si>
    <t>益田市（旧：美濃郡 匹見町）</t>
  </si>
  <si>
    <t>益田市（旧：美濃郡 美都町）</t>
  </si>
  <si>
    <t>松江市</t>
  </si>
  <si>
    <t>松江市（旧：八束郡 鹿島町）</t>
  </si>
  <si>
    <t>松江市（旧：八束郡 島根町）</t>
  </si>
  <si>
    <t>松江市（旧：八束郡 宍道町）</t>
  </si>
  <si>
    <t>松江市（旧：八束郡 玉湯町）</t>
  </si>
  <si>
    <t>松江市（旧：八束郡 東出雲町）</t>
  </si>
  <si>
    <t>松江市（旧：八束郡 美保関町）</t>
  </si>
  <si>
    <t>松江市（旧：八束郡 八雲村）</t>
  </si>
  <si>
    <t>松江市（旧：八束郡 八束町）</t>
  </si>
  <si>
    <t>安来市（旧：能義郡 伯太町）</t>
  </si>
  <si>
    <t>安来市（旧：能義郡 広瀬町）</t>
  </si>
  <si>
    <t>安来市</t>
  </si>
  <si>
    <t>飯石郡 飯南町（旧：飯石郡 赤来町）</t>
  </si>
  <si>
    <t>飯石郡 飯南町（旧：飯石郡 頓原町）</t>
  </si>
  <si>
    <t>邑智郡 邑南町（旧：邑智郡 石見町）</t>
  </si>
  <si>
    <t>邑智郡 邑南町（旧：邑智郡 羽須美村）</t>
  </si>
  <si>
    <t>邑智郡 邑南町（旧：邑智郡 瑞穂町）</t>
  </si>
  <si>
    <t>邑智郡 川本町</t>
  </si>
  <si>
    <t>邑智郡 美郷町（旧：邑智郡 邑智町）</t>
  </si>
  <si>
    <t>邑智郡 美郷町（旧：邑智郡 大和村）</t>
  </si>
  <si>
    <t>隠岐郡 海士町</t>
  </si>
  <si>
    <t>隠岐郡 隠岐の島町（旧：隠岐郡 五箇村）</t>
  </si>
  <si>
    <t>隠岐郡 隠岐の島町（旧：隠岐郡 西郷町）</t>
  </si>
  <si>
    <t>隠岐郡 隠岐の島町（旧：隠岐郡 都万村）</t>
  </si>
  <si>
    <t>隠岐郡 隠岐の島町（旧：隠岐郡 布施村）</t>
  </si>
  <si>
    <t>隠岐郡 知夫村</t>
  </si>
  <si>
    <t>隠岐郡 西ノ島町</t>
  </si>
  <si>
    <t>鹿足郡 津和野町</t>
  </si>
  <si>
    <t>鹿足郡 津和野町（旧：鹿足郡 日原町）</t>
  </si>
  <si>
    <t>鹿足郡 吉賀町（旧：鹿足郡 柿木村）</t>
  </si>
  <si>
    <t>鹿足郡 吉賀町（旧：鹿足郡 六日市町）</t>
  </si>
  <si>
    <t>仁多郡 奥出雲町（旧：仁多郡 仁多町）</t>
  </si>
  <si>
    <t>仁多郡 奥出雲町（旧：仁多郡 横田町）</t>
  </si>
  <si>
    <t>赤磐市（旧：赤磐郡 赤坂町）</t>
  </si>
  <si>
    <t>赤磐市（旧：赤磐郡 熊山町）</t>
  </si>
  <si>
    <t>赤磐市（旧：赤磐郡 山陽町）</t>
  </si>
  <si>
    <t>赤磐市（旧：赤磐郡 吉井町）</t>
  </si>
  <si>
    <t>浅口市（旧：浅口郡 鴨方町）</t>
  </si>
  <si>
    <t>浅口市（旧：浅口郡 金光町）</t>
  </si>
  <si>
    <t>浅口市（旧：浅口郡 寄島町）</t>
  </si>
  <si>
    <t>井原市</t>
  </si>
  <si>
    <t>井原市（旧：小田郡 美星町）</t>
  </si>
  <si>
    <t>井原市（旧：後月郡 芳井町）</t>
  </si>
  <si>
    <t>岡山市（旧：赤磐郡 瀬戸町）</t>
  </si>
  <si>
    <t>岡山市</t>
  </si>
  <si>
    <t>岡山市（旧：児島郡 灘崎町）</t>
  </si>
  <si>
    <t>岡山市（旧：御津郡 建部町）</t>
  </si>
  <si>
    <t>岡山市（旧：御津郡 御津町）</t>
  </si>
  <si>
    <t>笠岡市</t>
  </si>
  <si>
    <t>倉敷市（旧：浅口郡 船穂町）</t>
  </si>
  <si>
    <t>倉敷市（旧：吉備郡 真備町）</t>
  </si>
  <si>
    <t>倉敷市</t>
  </si>
  <si>
    <t>瀬戸内市（旧：邑久郡 牛窓町）</t>
  </si>
  <si>
    <t>瀬戸内市（旧：邑久郡 邑久町）</t>
  </si>
  <si>
    <t>瀬戸内市（旧：邑久郡 長船町）</t>
  </si>
  <si>
    <t>総社市</t>
  </si>
  <si>
    <t>総社市（旧：都窪郡 清音村）</t>
  </si>
  <si>
    <t>総社市（旧：都窪郡 山手村）</t>
  </si>
  <si>
    <t>高梁市（旧：川上郡 川上町）</t>
  </si>
  <si>
    <t>高梁市（旧：川上郡 成羽町）</t>
  </si>
  <si>
    <t>高梁市（旧：川上郡 備中町）</t>
  </si>
  <si>
    <t>高梁市（旧：上房郡 有漢町）</t>
  </si>
  <si>
    <t>高梁市</t>
  </si>
  <si>
    <t>玉野市</t>
  </si>
  <si>
    <t>津山市（旧：勝田郡 勝北町）</t>
  </si>
  <si>
    <t>津山市（旧：久米郡 久米町）</t>
  </si>
  <si>
    <t>津山市</t>
  </si>
  <si>
    <t>津山市（旧：苫田郡 阿波村）</t>
  </si>
  <si>
    <t>津山市（旧：苫田郡 加茂町）</t>
  </si>
  <si>
    <t>新見市（旧：阿哲郡 神郷町）</t>
  </si>
  <si>
    <t>新見市（旧：阿哲郡 大佐町）</t>
  </si>
  <si>
    <t>新見市（旧：阿哲郡 哲西町）</t>
  </si>
  <si>
    <t>新見市（旧：阿哲郡 哲多町）</t>
  </si>
  <si>
    <t>新見市</t>
  </si>
  <si>
    <t>備前市</t>
  </si>
  <si>
    <t>備前市（旧：和気郡 日生町）</t>
  </si>
  <si>
    <t>備前市（旧：和気郡 吉永町）</t>
  </si>
  <si>
    <t>真庭市（旧：上房郡 北房町）</t>
  </si>
  <si>
    <t>真庭市（旧：真庭郡 落合町）</t>
  </si>
  <si>
    <t>真庭市（旧：真庭郡 勝山町）</t>
  </si>
  <si>
    <t>真庭市（旧：真庭郡 川上村）</t>
  </si>
  <si>
    <t>真庭市（旧：真庭郡 久世町）</t>
  </si>
  <si>
    <t>真庭市（旧：真庭郡 中和村）</t>
  </si>
  <si>
    <t>真庭市（旧：真庭郡 美甘村）</t>
  </si>
  <si>
    <t>真庭市（旧：真庭郡 八束村）</t>
  </si>
  <si>
    <t>真庭市（旧：真庭郡 湯原町）</t>
  </si>
  <si>
    <t>美作市（旧：英田郡 英田町）</t>
  </si>
  <si>
    <t>美作市（旧：英田郡 大原町）</t>
  </si>
  <si>
    <t>美作市（旧：英田郡 作東町）</t>
  </si>
  <si>
    <t>美作市（旧：英田郡 東粟倉村）</t>
  </si>
  <si>
    <t>美作市（旧：英田郡 美作町）</t>
  </si>
  <si>
    <t>美作市（旧：勝田郡 勝田町）</t>
  </si>
  <si>
    <t>英田郡 西粟倉村</t>
  </si>
  <si>
    <t>浅口郡 里庄町</t>
  </si>
  <si>
    <t>小田郡 矢掛町</t>
  </si>
  <si>
    <t>加賀郡 吉備中央町（旧：上房郡 賀陽町）</t>
  </si>
  <si>
    <t>加賀郡 吉備中央町（旧：御津郡 加茂川町）</t>
  </si>
  <si>
    <t>勝田郡 勝央町</t>
  </si>
  <si>
    <t>勝田郡 奈義町</t>
  </si>
  <si>
    <t>久米郡 久米南町</t>
  </si>
  <si>
    <t>久米郡 美咲町（旧：久米郡 旭町）</t>
  </si>
  <si>
    <t>久米郡 美咲町（旧：久米郡 中央町）</t>
  </si>
  <si>
    <t>久米郡 美咲町（旧：久米郡 柵原町）</t>
  </si>
  <si>
    <t>都窪郡 早島町</t>
  </si>
  <si>
    <t>苫田郡 鏡野町（旧：苫田郡 奥津町）</t>
  </si>
  <si>
    <t>苫田郡 鏡野町</t>
  </si>
  <si>
    <t>苫田郡 鏡野町（旧：苫田郡 上齋原村）</t>
  </si>
  <si>
    <t>苫田郡 鏡野町（旧：苫田郡 富村）</t>
  </si>
  <si>
    <t>真庭郡 新庄村</t>
  </si>
  <si>
    <t>和気郡 和気町（旧：和気郡 佐伯町）</t>
  </si>
  <si>
    <t>和気郡 和気町</t>
  </si>
  <si>
    <t>安芸高田市（旧：高田郡 甲田町）</t>
  </si>
  <si>
    <t>安芸高田市（旧：高田郡 高宮町）</t>
  </si>
  <si>
    <t>安芸高田市（旧：高田郡 美土里町）</t>
  </si>
  <si>
    <t>安芸高田市（旧：高田郡 向原町）</t>
  </si>
  <si>
    <t>安芸高田市（旧：高田郡 八千代町）</t>
  </si>
  <si>
    <t>安芸高田市（旧：高田郡 吉田町）</t>
  </si>
  <si>
    <t>江田島市（旧：安芸郡 江田島町）</t>
  </si>
  <si>
    <t>江田島市（旧：佐伯郡 大柿町）</t>
  </si>
  <si>
    <t>江田島市（旧：佐伯郡 沖美町）</t>
  </si>
  <si>
    <t>江田島市（旧：佐伯郡 能美町）</t>
  </si>
  <si>
    <t>大竹市</t>
  </si>
  <si>
    <t>尾道市（旧：因島市）</t>
  </si>
  <si>
    <t>尾道市</t>
  </si>
  <si>
    <t>尾道市（旧：豊田郡 瀬戸田町）</t>
  </si>
  <si>
    <t>尾道市（旧：御調郡 御調町）</t>
  </si>
  <si>
    <t>尾道市（旧：御調郡 向島町）</t>
  </si>
  <si>
    <t>呉市（旧：安芸郡 音戸町）</t>
  </si>
  <si>
    <t>呉市（旧：安芸郡 蒲刈町）</t>
  </si>
  <si>
    <t>呉市（旧：安芸郡 倉橋町）</t>
  </si>
  <si>
    <t>呉市（旧：安芸郡 下蒲刈町）</t>
  </si>
  <si>
    <t>呉市</t>
  </si>
  <si>
    <t>呉市（旧：豊田郡 川尻町）</t>
  </si>
  <si>
    <t>呉市（旧：豊田郡 豊浜町）</t>
  </si>
  <si>
    <t>呉市（旧：豊田郡 安浦町）</t>
  </si>
  <si>
    <t>呉市（旧：豊田郡 豊町）</t>
  </si>
  <si>
    <t>庄原市（旧：甲奴郡 総領町）</t>
  </si>
  <si>
    <t>庄原市</t>
  </si>
  <si>
    <t>庄原市（旧：比婆郡 口和町）</t>
  </si>
  <si>
    <t>庄原市（旧：比婆郡 西城町）</t>
  </si>
  <si>
    <t>庄原市（旧：比婆郡 高野町）</t>
  </si>
  <si>
    <t>庄原市（旧：比婆郡 東城町）</t>
  </si>
  <si>
    <t>庄原市（旧：比婆郡 比和町）</t>
  </si>
  <si>
    <t>竹原市</t>
  </si>
  <si>
    <t>廿日市市（旧：佐伯郡 大野町）</t>
  </si>
  <si>
    <t>廿日市市（旧：佐伯郡 佐伯町）</t>
  </si>
  <si>
    <t>廿日市市（旧：佐伯郡 宮島町）</t>
  </si>
  <si>
    <t>廿日市市（旧：佐伯郡 吉和村）</t>
  </si>
  <si>
    <t>廿日市市</t>
  </si>
  <si>
    <t>東広島市（旧：賀茂郡 河内町）</t>
  </si>
  <si>
    <t>東広島市（旧：賀茂郡 黒瀬町）</t>
  </si>
  <si>
    <t>東広島市（旧：賀茂郡 福富町）</t>
  </si>
  <si>
    <t>東広島市（旧：賀茂郡 豊栄町）</t>
  </si>
  <si>
    <t>東広島市（旧：豊田郡 安芸津町）</t>
  </si>
  <si>
    <t>東広島市</t>
  </si>
  <si>
    <t>広島市（旧：佐伯郡 湯来町）</t>
  </si>
  <si>
    <t>広島市</t>
  </si>
  <si>
    <t>福山市（旧：芦品郡 新市町）</t>
  </si>
  <si>
    <t>福山市（旧：沼隈郡 内海町）</t>
  </si>
  <si>
    <t>福山市（旧：沼隈郡 沼隈町）</t>
  </si>
  <si>
    <t>福山市（旧：深安郡 神辺町）</t>
  </si>
  <si>
    <t>福山市</t>
  </si>
  <si>
    <t>府中市（旧：甲奴郡 上下町）</t>
  </si>
  <si>
    <t>三原市（旧：賀茂郡 大和町）</t>
  </si>
  <si>
    <t>三原市（旧：豊田郡 本郷町）</t>
  </si>
  <si>
    <t>三原市（旧：御調郡 久井町）</t>
  </si>
  <si>
    <t>三原市</t>
  </si>
  <si>
    <t>三次市（旧：甲奴郡 甲奴町）</t>
  </si>
  <si>
    <t>三次市（旧：双三郡 吉舎町）</t>
  </si>
  <si>
    <t>三次市（旧：双三郡 君田村）</t>
  </si>
  <si>
    <t>三次市（旧：双三郡 作木村）</t>
  </si>
  <si>
    <t>三次市（旧：双三郡 三和町）</t>
  </si>
  <si>
    <t>三次市（旧：双三郡 布野村）</t>
  </si>
  <si>
    <t>三次市（旧：双三郡 三良坂町）</t>
  </si>
  <si>
    <t>三次市</t>
  </si>
  <si>
    <t>安芸郡 海田町</t>
  </si>
  <si>
    <t>安芸郡 熊野町</t>
  </si>
  <si>
    <t>安芸郡 坂町</t>
  </si>
  <si>
    <t>安芸郡 府中町</t>
  </si>
  <si>
    <t>神石郡 神石高原町（旧：神石郡 油木町）</t>
  </si>
  <si>
    <t>神石郡 神石高原町（旧：神石郡 三和町）</t>
  </si>
  <si>
    <t>神石郡 神石高原町（旧：神石郡 神石町）</t>
  </si>
  <si>
    <t>神石郡 神石高原町（旧：神石郡 豊松村）</t>
  </si>
  <si>
    <t>世羅郡 世羅町（旧：世羅郡 甲山町）</t>
  </si>
  <si>
    <t>世羅郡 世羅町</t>
  </si>
  <si>
    <t>世羅郡 世羅町（旧：世羅郡 世羅西町）</t>
  </si>
  <si>
    <t>豊田郡 大崎上島町（旧：豊田郡 大崎町）</t>
  </si>
  <si>
    <t>豊田郡 大崎上島町（旧：豊田郡 木江町）</t>
  </si>
  <si>
    <t>豊田郡 大崎上島町（旧：豊田郡 東野町）</t>
  </si>
  <si>
    <t>山県郡 安芸太田町（旧：山県郡 加計町）</t>
  </si>
  <si>
    <t>山県郡 安芸太田町（旧：山県郡 筒賀村）</t>
  </si>
  <si>
    <t>山県郡 安芸太田町（旧：山県郡 戸河内町）</t>
  </si>
  <si>
    <t>山県郡 北広島町（旧：山県郡 大朝町）</t>
  </si>
  <si>
    <t>山県郡 北広島町（旧：山県郡 芸北町）</t>
  </si>
  <si>
    <t>山県郡 北広島町（旧：山県郡 千代田町）</t>
  </si>
  <si>
    <t>山県郡 北広島町（旧：山県郡 豊平町）</t>
  </si>
  <si>
    <t>山口県全域</t>
  </si>
  <si>
    <t>阿南市</t>
  </si>
  <si>
    <t>阿南市（旧：那賀郡 那賀川町）</t>
  </si>
  <si>
    <t>阿南市（旧：那賀郡 羽ノ浦町）</t>
  </si>
  <si>
    <t>阿波市（旧：阿波郡 阿波町）</t>
  </si>
  <si>
    <t>阿波市（旧：阿波郡 市場町）</t>
  </si>
  <si>
    <t>阿波市（旧：板野郡 土成町）</t>
  </si>
  <si>
    <t>阿波市（旧：板野郡 吉野町）</t>
  </si>
  <si>
    <t>小松島市</t>
  </si>
  <si>
    <t>徳島市</t>
  </si>
  <si>
    <t>鳴門市</t>
  </si>
  <si>
    <t>美馬市（旧：美馬郡 穴吹町）</t>
  </si>
  <si>
    <t>美馬市（旧：美馬郡 木屋平村）</t>
  </si>
  <si>
    <t>美馬市（旧：美馬郡 美馬町）</t>
  </si>
  <si>
    <t>美馬市（旧：美馬郡 脇町）</t>
  </si>
  <si>
    <t>三好市（旧：三好郡 井川町）</t>
  </si>
  <si>
    <t>三好市（旧：三好郡 池田町）</t>
  </si>
  <si>
    <t>三好市（旧：三好郡 西祖谷山村）</t>
  </si>
  <si>
    <t>三好市（旧：三好郡 東祖谷山村）</t>
  </si>
  <si>
    <t>三好市（旧：三好郡 三野町）</t>
  </si>
  <si>
    <t>三好市（旧：三好郡 山城町）</t>
  </si>
  <si>
    <t>吉野川市（旧：麻植郡 鴨島町）</t>
  </si>
  <si>
    <t>吉野川市（旧：麻植郡 川島町）</t>
  </si>
  <si>
    <t>吉野川市（旧：麻植郡 美郷村）</t>
  </si>
  <si>
    <t>吉野川市（旧：麻植郡 山川町）</t>
  </si>
  <si>
    <t>海部郡 海陽町（旧：海部郡 海南町）</t>
  </si>
  <si>
    <t>海部郡 海陽町（旧：海部郡 海部町）</t>
  </si>
  <si>
    <t>海部郡 海陽町（旧：海部郡 宍喰町）</t>
  </si>
  <si>
    <t>海部郡 美波町（旧：海部郡 日和佐町）</t>
  </si>
  <si>
    <t>海部郡 美波町（旧：海部郡 由岐町）</t>
  </si>
  <si>
    <t>海部郡 牟岐町</t>
  </si>
  <si>
    <t>板野郡 藍住町</t>
  </si>
  <si>
    <t>板野郡 板野町</t>
  </si>
  <si>
    <t>板野郡 上板町</t>
  </si>
  <si>
    <t>板野郡 北島町</t>
  </si>
  <si>
    <t>板野郡 松茂町</t>
  </si>
  <si>
    <t>勝浦郡 勝浦町</t>
  </si>
  <si>
    <t>勝浦郡 上勝町</t>
  </si>
  <si>
    <t>那賀郡 那賀町（旧：那賀郡 相生町）</t>
  </si>
  <si>
    <t>那賀郡 那賀町（旧：那賀郡 上那賀町）</t>
  </si>
  <si>
    <t>那賀郡 那賀町（旧：那賀郡 木沢村）</t>
  </si>
  <si>
    <t>那賀郡 那賀町（旧：那賀郡 木頭村）</t>
  </si>
  <si>
    <t>那賀郡 那賀町（旧：那賀郡 鷲敷町）</t>
  </si>
  <si>
    <t>美馬郡 つるぎ町（旧：美馬郡 一宇村）</t>
  </si>
  <si>
    <t>美馬郡 つるぎ町（旧：美馬郡 貞光町）</t>
  </si>
  <si>
    <t>美馬郡 つるぎ町（旧：美馬郡 半田町）</t>
  </si>
  <si>
    <t>名西郡 石井町</t>
  </si>
  <si>
    <t>名西郡 神山町</t>
  </si>
  <si>
    <t>名東郡 佐那河内村</t>
  </si>
  <si>
    <t>三好郡 東みよし町（旧：三好郡 三加茂町）</t>
  </si>
  <si>
    <t>三好郡 東みよし町（旧：三好郡 三好町）</t>
  </si>
  <si>
    <t>香川県全域</t>
  </si>
  <si>
    <t>愛媛県全域</t>
  </si>
  <si>
    <t>安芸市</t>
  </si>
  <si>
    <t>香美市（旧：香美郡 香北町）</t>
  </si>
  <si>
    <t>香美市（旧：香美郡 土佐山田町）</t>
  </si>
  <si>
    <t>香美市（旧：香美郡 物部町）</t>
  </si>
  <si>
    <t>高知市（旧：吾川郡 春野町）</t>
  </si>
  <si>
    <t>高知市</t>
  </si>
  <si>
    <t>高知市（旧：土佐郡 鏡村）</t>
  </si>
  <si>
    <t>高知市（旧：土佐郡 土佐山村）</t>
  </si>
  <si>
    <t>香南市（旧：香美郡 赤岡町）</t>
  </si>
  <si>
    <t>香南市（旧：香美郡 香我美町）</t>
  </si>
  <si>
    <t>香南市（旧：香美郡 野市町）</t>
  </si>
  <si>
    <t>香南市（旧：香美郡 夜須町）</t>
  </si>
  <si>
    <t>香南市（旧：香美郡 吉川村）</t>
  </si>
  <si>
    <t>四万十市（旧：中村市）</t>
  </si>
  <si>
    <t>四万十市（旧：幡多郡 西土佐村）</t>
  </si>
  <si>
    <t>宿毛市</t>
  </si>
  <si>
    <t>須崎市</t>
  </si>
  <si>
    <t>土佐市</t>
  </si>
  <si>
    <t>土佐清水市</t>
  </si>
  <si>
    <t>南国市</t>
  </si>
  <si>
    <t>室戸市</t>
  </si>
  <si>
    <t>吾川郡 いの町（旧：吾川郡 伊野町）</t>
  </si>
  <si>
    <t>吾川郡 いの町（旧：吾川郡 吾北村）</t>
  </si>
  <si>
    <t>吾川郡 いの町（旧：土佐郡 本川村）</t>
  </si>
  <si>
    <t>吾川郡 仁淀川町（旧：吾川郡 吾川村）</t>
  </si>
  <si>
    <t>吾川郡 仁淀川町（旧：吾川郡 池川町）</t>
  </si>
  <si>
    <t>吾川郡 仁淀川町（旧：高岡郡 仁淀村）</t>
  </si>
  <si>
    <t>安芸郡 馬路村</t>
  </si>
  <si>
    <t>安芸郡 北川村</t>
  </si>
  <si>
    <t>安芸郡 芸西村</t>
  </si>
  <si>
    <t>安芸郡 田野町</t>
  </si>
  <si>
    <t>安芸郡 東洋町</t>
  </si>
  <si>
    <t>安芸郡 奈半利町</t>
  </si>
  <si>
    <t>安芸郡 安田町</t>
  </si>
  <si>
    <t>高岡郡 越知町</t>
  </si>
  <si>
    <t>高岡郡 佐川町</t>
  </si>
  <si>
    <t>高岡郡 津野町（旧：高岡郡 葉山村）</t>
  </si>
  <si>
    <t>高岡郡 津野町（旧：高岡郡 東津野村）</t>
  </si>
  <si>
    <t>高岡郡 中土佐町（旧：高岡郡 大野見村）</t>
  </si>
  <si>
    <t>高岡郡 中土佐町</t>
  </si>
  <si>
    <t>高岡郡 日高村</t>
  </si>
  <si>
    <t>高岡郡 檮原町</t>
  </si>
  <si>
    <t>高岡郡 四万十町（旧：高岡郡 窪川町）</t>
  </si>
  <si>
    <t>高岡郡 四万十町（旧：幡多郡 大正町）</t>
  </si>
  <si>
    <t>高岡郡 四万十町（旧：幡多郡 十和村）</t>
  </si>
  <si>
    <t>土佐郡 大川村</t>
  </si>
  <si>
    <t>土佐郡 土佐町</t>
  </si>
  <si>
    <t>長岡郡 大豊町</t>
  </si>
  <si>
    <t>長岡郡 本山町</t>
  </si>
  <si>
    <t>幡多郡 大月町</t>
  </si>
  <si>
    <t>幡多郡 黒潮町（旧：幡多郡 大方町）</t>
  </si>
  <si>
    <t>幡多郡 黒潮町（旧：幡多郡 佐賀町）</t>
  </si>
  <si>
    <t>幡多郡 三原村</t>
  </si>
  <si>
    <t>朝倉市（旧：朝倉郡 朝倉町）</t>
  </si>
  <si>
    <t>朝倉市（旧：朝倉郡 杷木町）</t>
  </si>
  <si>
    <t>朝倉市（旧：甘木市）</t>
  </si>
  <si>
    <t>飯塚市</t>
  </si>
  <si>
    <t>飯塚市（旧：嘉穂郡 頴田町）</t>
  </si>
  <si>
    <t>飯塚市（旧：嘉穂郡 庄内町）</t>
  </si>
  <si>
    <t>飯塚市（旧：嘉穂郡 筑穂町）</t>
  </si>
  <si>
    <t>飯塚市（旧：嘉穂郡 穂波町）</t>
  </si>
  <si>
    <t>糸島市（旧：糸島郡 志摩町）</t>
  </si>
  <si>
    <t>糸島市（旧：糸島郡 二丈町）</t>
  </si>
  <si>
    <t>糸島市（旧：前原市）</t>
  </si>
  <si>
    <t>うきは市（旧：浮羽郡 浮羽町）</t>
  </si>
  <si>
    <t>うきは市（旧：浮羽郡 吉井町）</t>
  </si>
  <si>
    <t>大川市</t>
  </si>
  <si>
    <t>大野城市</t>
  </si>
  <si>
    <t>大牟田市</t>
  </si>
  <si>
    <t>小郡市</t>
  </si>
  <si>
    <t>春日市</t>
  </si>
  <si>
    <t>嘉麻市（旧：嘉穂郡 稲築町）</t>
  </si>
  <si>
    <t>嘉麻市（旧：嘉穂郡 碓井町）</t>
  </si>
  <si>
    <t>嘉麻市（旧：嘉穂郡 嘉穂町）</t>
  </si>
  <si>
    <t>嘉麻市（旧：山田市）</t>
  </si>
  <si>
    <t>北九州市</t>
  </si>
  <si>
    <t>久留米市（旧：浮羽郡 田主丸町）</t>
  </si>
  <si>
    <t>久留米市</t>
  </si>
  <si>
    <t>久留米市（旧：三潴郡 城島町）</t>
  </si>
  <si>
    <t>久留米市（旧：三潴郡 三潴町）</t>
  </si>
  <si>
    <t>久留米市（旧：三井郡 北野町）</t>
  </si>
  <si>
    <t>古賀市</t>
  </si>
  <si>
    <t>田川市</t>
  </si>
  <si>
    <t>太宰府市</t>
  </si>
  <si>
    <t>筑後市</t>
  </si>
  <si>
    <t>筑紫野市</t>
  </si>
  <si>
    <t>那珂川市（旧：筑紫郡 那珂川町）</t>
  </si>
  <si>
    <t>中間市</t>
  </si>
  <si>
    <t>直方市</t>
  </si>
  <si>
    <t>福岡市</t>
  </si>
  <si>
    <t>福津市（旧：宗像郡 津屋崎町）</t>
  </si>
  <si>
    <t>福津市（旧：宗像郡 福間町）</t>
  </si>
  <si>
    <t>豊前市</t>
  </si>
  <si>
    <t>みやま市（旧：三池郡 高田町）</t>
  </si>
  <si>
    <t>みやま市（旧：山門郡 瀬高町）</t>
  </si>
  <si>
    <t>みやま市（旧：山門郡 山川町）</t>
  </si>
  <si>
    <t>宮若市（旧：鞍手郡 宮田町）</t>
  </si>
  <si>
    <t>宮若市（旧：鞍手郡 若宮町）</t>
  </si>
  <si>
    <t>宗像市（旧：宗像郡 大島村）</t>
  </si>
  <si>
    <t>宗像市（旧：宗像郡 玄海町）</t>
  </si>
  <si>
    <t>宗像市</t>
  </si>
  <si>
    <t>柳川市</t>
  </si>
  <si>
    <t>柳川市（旧：山門郡 三橋町）</t>
  </si>
  <si>
    <t>柳川市（旧：山門郡 大和町）</t>
  </si>
  <si>
    <t>八女市（旧：八女郡 黒木町）</t>
  </si>
  <si>
    <t>八女市（旧：八女郡 上陽町）</t>
  </si>
  <si>
    <t>八女市（旧：八女郡 立花町）</t>
  </si>
  <si>
    <t>八女市（旧：八女郡 星野町）</t>
  </si>
  <si>
    <t>八女市（旧：八女郡 矢部村）</t>
  </si>
  <si>
    <t>八女市</t>
  </si>
  <si>
    <t>行橋市</t>
  </si>
  <si>
    <t>朝倉郡 筑前町（旧：朝倉郡 三輪町）</t>
  </si>
  <si>
    <t>朝倉郡 筑前町（旧：朝倉郡 夜須町）</t>
  </si>
  <si>
    <t>朝倉郡 東峰村（旧：朝倉郡 小石原村）</t>
  </si>
  <si>
    <t>朝倉郡 東峰村（旧：朝倉郡 宝珠山村）</t>
  </si>
  <si>
    <t>遠賀郡 芦屋町</t>
  </si>
  <si>
    <t>遠賀郡 岡垣町</t>
  </si>
  <si>
    <t>遠賀郡 遠賀町</t>
  </si>
  <si>
    <t>遠賀郡 水巻町</t>
  </si>
  <si>
    <t>糟屋郡 宇美町</t>
  </si>
  <si>
    <t>糟屋郡 粕屋町</t>
  </si>
  <si>
    <t>糟屋郡 篠栗町</t>
  </si>
  <si>
    <t>糟屋郡 志免町</t>
  </si>
  <si>
    <t>糟屋郡 新宮町</t>
  </si>
  <si>
    <t>糟屋郡 須恵町</t>
  </si>
  <si>
    <t>糟屋郡 久山町</t>
  </si>
  <si>
    <t>嘉穂郡 桂川町</t>
  </si>
  <si>
    <t>鞍手郡 鞍手町</t>
  </si>
  <si>
    <t>鞍手郡 小竹町</t>
  </si>
  <si>
    <t>田川郡 赤村</t>
  </si>
  <si>
    <t>田川郡 糸田町</t>
  </si>
  <si>
    <t>田川郡 大任町</t>
  </si>
  <si>
    <t>田川郡 川崎町</t>
  </si>
  <si>
    <t>田川郡 香春町</t>
  </si>
  <si>
    <t>田川郡 添田町</t>
  </si>
  <si>
    <t>田川郡 福智町（旧：田川郡 赤池町）</t>
  </si>
  <si>
    <t>田川郡 福智町（旧：田川郡 金田町）</t>
  </si>
  <si>
    <t>田川郡 福智町（旧：田川郡 方城町）</t>
  </si>
  <si>
    <t>築上郡 上毛町（旧：築上郡 大平町）</t>
  </si>
  <si>
    <t>築上郡 上毛町（旧：築上郡 新吉富村）</t>
  </si>
  <si>
    <t>築上郡 築上町（旧：築上郡 椎田町）</t>
  </si>
  <si>
    <t>築上郡 築上町（旧：築上郡 築城町）</t>
  </si>
  <si>
    <t>築上郡 吉富町</t>
  </si>
  <si>
    <t>三潴郡 大木町</t>
  </si>
  <si>
    <t>三井郡 大刀洗町</t>
  </si>
  <si>
    <t>京都郡 苅田町</t>
  </si>
  <si>
    <t>京都郡 みやこ町（旧：京都郡 勝山町）</t>
  </si>
  <si>
    <t>京都郡 みやこ町（旧：京都郡 犀川町）</t>
  </si>
  <si>
    <t>京都郡 みやこ町（旧：京都郡 豊津町）</t>
  </si>
  <si>
    <t>八女郡 広川町</t>
  </si>
  <si>
    <t>佐賀県全域</t>
  </si>
  <si>
    <t>壱岐市（旧：壱岐郡 芦辺町）</t>
  </si>
  <si>
    <t>壱岐市（旧：壱岐郡 石田町）</t>
  </si>
  <si>
    <t>壱岐市（旧：壱岐郡 勝本町）</t>
  </si>
  <si>
    <t>壱岐市（旧：壱岐郡 郷ノ浦町）</t>
  </si>
  <si>
    <t>諫早市</t>
  </si>
  <si>
    <t>諫早市（旧：北高来郡 飯盛町）</t>
  </si>
  <si>
    <t>諫早市（旧：北高来郡 小長井町）</t>
  </si>
  <si>
    <t>諫早市（旧：北高来郡 高来町）</t>
  </si>
  <si>
    <t>諫早市（旧：北高来郡 森山町）</t>
  </si>
  <si>
    <t>諫早市（旧：西彼杵郡 多良見町）</t>
  </si>
  <si>
    <t>雲仙市（旧：南高来郡 愛野町）</t>
  </si>
  <si>
    <t>雲仙市（旧：南高来郡 吾妻町）</t>
  </si>
  <si>
    <t>雲仙市（旧：南高来郡 小浜町）</t>
  </si>
  <si>
    <t>雲仙市（旧：南高来郡 国見町）</t>
  </si>
  <si>
    <t>雲仙市（旧：南高来郡 千々石町）</t>
  </si>
  <si>
    <t>雲仙市（旧：南高来郡 瑞穂町）</t>
  </si>
  <si>
    <t>雲仙市（旧：南高来郡 南串山町）</t>
  </si>
  <si>
    <t>大村市</t>
  </si>
  <si>
    <t>五島市（旧：福江市）</t>
  </si>
  <si>
    <t>五島市（旧：南松浦郡 岐宿町）</t>
  </si>
  <si>
    <t>五島市（旧：南松浦郡 玉之浦町）</t>
  </si>
  <si>
    <t>五島市（旧：南松浦郡 富江町）</t>
  </si>
  <si>
    <t>五島市（旧：南松浦郡 奈留町）</t>
  </si>
  <si>
    <t>五島市（旧：南松浦郡 三井楽町）</t>
  </si>
  <si>
    <t>佐世保市（旧：北松浦郡 宇久町）</t>
  </si>
  <si>
    <t>佐世保市（旧：北松浦郡 江迎町）</t>
  </si>
  <si>
    <t>佐世保市（旧：北松浦郡 小佐々町）</t>
  </si>
  <si>
    <t>佐世保市（旧：北松浦郡 鹿町町）</t>
  </si>
  <si>
    <t>佐世保市（旧：北松浦郡 世知原町）</t>
  </si>
  <si>
    <t>佐世保市（旧：北松浦郡 吉井町）</t>
  </si>
  <si>
    <t>佐世保市</t>
  </si>
  <si>
    <t>島原市</t>
  </si>
  <si>
    <t>島原市（旧：南高来郡 有明町）</t>
  </si>
  <si>
    <t>対馬市（旧：上県郡 上県町）</t>
  </si>
  <si>
    <t>対馬市（旧：上県郡 上対馬町）</t>
  </si>
  <si>
    <t>対馬市（旧：上県郡 峰町）</t>
  </si>
  <si>
    <t>対馬市（旧：下県郡 厳原町）</t>
  </si>
  <si>
    <t>対馬市（旧：下県郡 豊玉町）</t>
  </si>
  <si>
    <t>対馬市（旧：下県郡 美津島町）</t>
  </si>
  <si>
    <t>長崎市</t>
  </si>
  <si>
    <t>長崎市（旧：西彼杵郡 伊王島町）</t>
  </si>
  <si>
    <t>長崎市（旧：西彼杵郡 琴海町）</t>
  </si>
  <si>
    <t>長崎市（旧：西彼杵郡 香焼町）</t>
  </si>
  <si>
    <t>長崎市（旧：西彼杵郡 三和町）</t>
  </si>
  <si>
    <t>長崎市（旧：西彼杵郡 外海町）</t>
  </si>
  <si>
    <t>長崎市（旧：西彼杵郡 高島町）</t>
  </si>
  <si>
    <t>長崎市（旧：西彼杵郡 野母崎町）</t>
  </si>
  <si>
    <t>西海市（旧：西彼杵郡 大島町）</t>
  </si>
  <si>
    <t>西海市（旧：西彼杵郡 大瀬戸町）</t>
  </si>
  <si>
    <t>西海市（旧：西彼杵郡 西海町）</t>
  </si>
  <si>
    <t>西海市（旧：西彼杵郡 崎戸町）</t>
  </si>
  <si>
    <t>西海市（旧：西彼杵郡 西彼町）</t>
  </si>
  <si>
    <t>平戸市（旧：北松浦郡 生月町）</t>
  </si>
  <si>
    <t>平戸市（旧：北松浦郡 大島村）</t>
  </si>
  <si>
    <t>平戸市（旧：北松浦郡 田平町）</t>
  </si>
  <si>
    <t>平戸市</t>
  </si>
  <si>
    <t>松浦市（旧：北松浦郡 鷹島町）</t>
  </si>
  <si>
    <t>松浦市（旧：北松浦郡 福島町）</t>
  </si>
  <si>
    <t>松浦市</t>
  </si>
  <si>
    <t>南島原市（旧：南高来郡 有家町）</t>
  </si>
  <si>
    <t>南島原市（旧：南高来郡 加津佐町）</t>
  </si>
  <si>
    <t>南島原市（旧：南高来郡 北有馬町）</t>
  </si>
  <si>
    <t>南島原市（旧：南高来郡 口之津町）</t>
  </si>
  <si>
    <t>南島原市（旧：南高来郡 西有家町）</t>
  </si>
  <si>
    <t>南島原市（旧：南高来郡 深江町）</t>
  </si>
  <si>
    <t>南島原市（旧：南高来郡 布津町）</t>
  </si>
  <si>
    <t>南島原市（旧：南高来郡 南有馬町）</t>
  </si>
  <si>
    <t>北松浦郡 小値賀町</t>
  </si>
  <si>
    <t>北松浦郡 佐々町</t>
  </si>
  <si>
    <t>西彼杵郡 時津町</t>
  </si>
  <si>
    <t>西彼杵郡 長与町</t>
  </si>
  <si>
    <t>東彼杵郡 川棚町</t>
  </si>
  <si>
    <t>東彼杵郡 波佐見町</t>
  </si>
  <si>
    <t>東彼杵郡 東彼杵町</t>
  </si>
  <si>
    <t>南松浦郡 新上五島町（旧：南松浦郡 有川町）</t>
  </si>
  <si>
    <t>南松浦郡 新上五島町（旧：南松浦郡 上五島町）</t>
  </si>
  <si>
    <t>南松浦郡 新上五島町（旧：南松浦郡 新魚目町）</t>
  </si>
  <si>
    <t>南松浦郡 新上五島町（旧：南松浦郡 奈良尾町）</t>
  </si>
  <si>
    <t>南松浦郡 新上五島町（旧：南松浦郡 若松町）</t>
  </si>
  <si>
    <t>阿蘇市（旧：阿蘇郡 阿蘇町）</t>
  </si>
  <si>
    <t>阿蘇市（旧：阿蘇郡 一の宮町）</t>
  </si>
  <si>
    <t>阿蘇市（旧：阿蘇郡 波野村）</t>
  </si>
  <si>
    <t>天草市（旧：天草郡 天草町）</t>
  </si>
  <si>
    <t>天草市（旧：天草郡 有明町）</t>
  </si>
  <si>
    <t>天草市（旧：天草郡 五和町）</t>
  </si>
  <si>
    <t>天草市（旧：天草郡 河浦町）</t>
  </si>
  <si>
    <t>天草市（旧：天草郡 倉岳町）</t>
  </si>
  <si>
    <t>天草市（旧：天草郡 御所浦町）</t>
  </si>
  <si>
    <t>天草市（旧：天草郡 新和町）</t>
  </si>
  <si>
    <t>天草市（旧：天草郡 栖本町）</t>
  </si>
  <si>
    <t>天草市（旧：牛深市）</t>
  </si>
  <si>
    <t>天草市（旧：本渡市）</t>
  </si>
  <si>
    <t>荒尾市</t>
  </si>
  <si>
    <t>宇城市（旧：宇土郡 三角町）</t>
  </si>
  <si>
    <t>宇城市（旧：宇土郡 不知火町）</t>
  </si>
  <si>
    <t>宇城市（旧：下益城郡 小川町）</t>
  </si>
  <si>
    <t>宇城市（旧：下益城郡 豊野村）</t>
  </si>
  <si>
    <t>宇城市（旧：下益城郡 松橋町）</t>
  </si>
  <si>
    <t>宇土市</t>
  </si>
  <si>
    <t>上天草市（旧：天草郡 大矢野町）</t>
  </si>
  <si>
    <t>上天草市（旧：天草郡 姫戸町）</t>
  </si>
  <si>
    <t>上天草市（旧：天草郡 松島町）</t>
  </si>
  <si>
    <t>上天草市（旧：天草郡 龍ケ岳町）</t>
  </si>
  <si>
    <t>菊池市（旧：菊池郡 旭志村）</t>
  </si>
  <si>
    <t>菊池市（旧：菊池郡 泗水町）</t>
  </si>
  <si>
    <t>菊池市（旧：菊池郡 七城町）</t>
  </si>
  <si>
    <t>菊池市</t>
  </si>
  <si>
    <t>熊本市（旧：鹿本郡 植木町）</t>
  </si>
  <si>
    <t>熊本市</t>
  </si>
  <si>
    <t>熊本市（旧：下益城郡 城南町）</t>
  </si>
  <si>
    <t>熊本市（旧：下益城郡 富合町）</t>
  </si>
  <si>
    <t>合志市（旧：菊池郡 合志町）</t>
  </si>
  <si>
    <t>合志市（旧：菊池郡 西合志町）</t>
  </si>
  <si>
    <t>玉名市（旧：玉名郡 岱明町）</t>
  </si>
  <si>
    <t>玉名市（旧：玉名郡 天水町）</t>
  </si>
  <si>
    <t>玉名市（旧：玉名郡 横島町）</t>
  </si>
  <si>
    <t>玉名市</t>
  </si>
  <si>
    <t>人吉市</t>
  </si>
  <si>
    <t>水俣市</t>
  </si>
  <si>
    <t>八代市（旧：八代郡 泉村）</t>
  </si>
  <si>
    <t>八代市（旧：八代郡 鏡町）</t>
  </si>
  <si>
    <t>八代市（旧：八代郡 坂本村）</t>
  </si>
  <si>
    <t>八代市（旧：八代郡 千丁町）</t>
  </si>
  <si>
    <t>八代市（旧：八代郡 東陽村）</t>
  </si>
  <si>
    <t>八代市</t>
  </si>
  <si>
    <t>山鹿市（旧：鹿本郡 鹿央町）</t>
  </si>
  <si>
    <t>山鹿市（旧：鹿本郡 鹿北町）</t>
  </si>
  <si>
    <t>山鹿市（旧：鹿本郡 鹿本町）</t>
  </si>
  <si>
    <t>山鹿市（旧：鹿本郡 菊鹿町）</t>
  </si>
  <si>
    <t>山鹿市</t>
  </si>
  <si>
    <t>葦北郡 芦北町</t>
  </si>
  <si>
    <t>葦北郡 芦北町（旧：葦北郡 田浦町）</t>
  </si>
  <si>
    <t>葦北郡 津奈木町</t>
  </si>
  <si>
    <t>阿蘇郡 産山村</t>
  </si>
  <si>
    <t>阿蘇郡 小国町</t>
  </si>
  <si>
    <t>阿蘇郡 高森町</t>
  </si>
  <si>
    <t>阿蘇郡 西原村</t>
  </si>
  <si>
    <t>阿蘇郡 南阿蘇村（旧：阿蘇郡 久木野村）</t>
  </si>
  <si>
    <t>阿蘇郡 南阿蘇村（旧：阿蘇郡 長陽村）</t>
  </si>
  <si>
    <t>阿蘇郡 南阿蘇村（旧：阿蘇郡 白水村）</t>
  </si>
  <si>
    <t>阿蘇郡 南小国町</t>
  </si>
  <si>
    <t>天草郡 苓北町</t>
  </si>
  <si>
    <t>上益城郡 嘉島町</t>
  </si>
  <si>
    <t>上益城郡 甲佐町</t>
  </si>
  <si>
    <t>上益城郡 益城町</t>
  </si>
  <si>
    <t>上益城郡 御船町</t>
  </si>
  <si>
    <t>上益城郡 山都町（旧：阿蘇郡 蘇陽町）</t>
  </si>
  <si>
    <t>上益城郡 山都町（旧：上益城郡 清和村）</t>
  </si>
  <si>
    <t>上益城郡 山都町（旧：上益城郡 矢部町）</t>
  </si>
  <si>
    <t>菊池郡 大津町</t>
  </si>
  <si>
    <t>菊池郡 菊陽町</t>
  </si>
  <si>
    <t>球磨郡 あさぎり町（旧：球磨郡 上村）</t>
  </si>
  <si>
    <t>球磨郡 あさぎり町（旧：球磨郡 岡原村）</t>
  </si>
  <si>
    <t>球磨郡 あさぎり町（旧：球磨郡 須恵村）</t>
  </si>
  <si>
    <t>球磨郡 あさぎり町（旧：球磨郡 深田村）</t>
  </si>
  <si>
    <t>球磨郡 あさぎり町（旧：球磨郡 免田町）</t>
  </si>
  <si>
    <t>球磨郡 五木村</t>
  </si>
  <si>
    <t>球磨郡 球磨村</t>
  </si>
  <si>
    <t>球磨郡 相良村</t>
  </si>
  <si>
    <t>球磨郡 多良木町</t>
  </si>
  <si>
    <t>球磨郡 錦町</t>
  </si>
  <si>
    <t>球磨郡 水上村</t>
  </si>
  <si>
    <t>球磨郡 山江村</t>
  </si>
  <si>
    <t>球磨郡 湯前町</t>
  </si>
  <si>
    <t>下益城郡 美里町（旧：下益城郡 中央町）</t>
  </si>
  <si>
    <t>下益城郡 美里町（旧：下益城郡 砥用町）</t>
  </si>
  <si>
    <t>玉名郡 玉東町</t>
  </si>
  <si>
    <t>玉名郡 長洲町</t>
  </si>
  <si>
    <t>玉名郡 南関町</t>
  </si>
  <si>
    <t>玉名郡 和水町（旧：玉名郡 菊水町）</t>
  </si>
  <si>
    <t>玉名郡 和水町（旧：玉名郡 三加和町）</t>
  </si>
  <si>
    <t>八代郡 氷川町（旧：八代郡 宮原町）</t>
  </si>
  <si>
    <t>八代郡 氷川町（旧：八代郡 竜北町）</t>
  </si>
  <si>
    <t>宇佐市（旧：宇佐郡 安心院町）</t>
  </si>
  <si>
    <t>宇佐市（旧：宇佐郡 院内町）</t>
  </si>
  <si>
    <t>宇佐市</t>
  </si>
  <si>
    <t>臼杵市</t>
  </si>
  <si>
    <t>臼杵市（旧：大野郡 野津町）</t>
  </si>
  <si>
    <t>大分市（旧：大分郡 野津原町）</t>
  </si>
  <si>
    <t>大分市</t>
  </si>
  <si>
    <t>大分市（旧：北海部郡 佐賀関町）</t>
  </si>
  <si>
    <t>杵築市</t>
  </si>
  <si>
    <t>杵築市（旧：西国東郡 大田村）</t>
  </si>
  <si>
    <t>杵築市（旧：速見郡 山香町）</t>
  </si>
  <si>
    <t>国東市（旧：東国東郡 安岐町）</t>
  </si>
  <si>
    <t>国東市（旧：東国東郡 国東町）</t>
  </si>
  <si>
    <t>国東市（旧：東国東郡 国見町）</t>
  </si>
  <si>
    <t>国東市（旧：東国東郡 武蔵町）</t>
  </si>
  <si>
    <t>佐伯市</t>
  </si>
  <si>
    <t>佐伯市（旧：南海部郡 宇目町）</t>
  </si>
  <si>
    <t>佐伯市（旧：南海部郡 蒲江町）</t>
  </si>
  <si>
    <t>佐伯市（旧：南海部郡 上浦町）</t>
  </si>
  <si>
    <t>佐伯市（旧：南海部郡 鶴見町）</t>
  </si>
  <si>
    <t>佐伯市（旧：南海部郡 直川村）</t>
  </si>
  <si>
    <t>佐伯市（旧：南海部郡 本匠村）</t>
  </si>
  <si>
    <t>佐伯市（旧：南海部郡 弥生町）</t>
  </si>
  <si>
    <t>佐伯市（旧：南海部郡 米水津村）</t>
  </si>
  <si>
    <t>竹田市</t>
  </si>
  <si>
    <t>竹田市（旧：直入郡 荻町）</t>
  </si>
  <si>
    <t>竹田市（旧：直入郡 久住町）</t>
  </si>
  <si>
    <t>竹田市（旧：直入郡 直入町）</t>
  </si>
  <si>
    <t>津久見市</t>
  </si>
  <si>
    <t>中津市（旧：下毛郡 三光町）</t>
  </si>
  <si>
    <t>中津市（旧：下毛郡 本耶馬溪町）</t>
  </si>
  <si>
    <t>中津市（旧：下毛郡 耶馬溪町）</t>
  </si>
  <si>
    <t>中津市（旧：下毛郡 山国町）</t>
  </si>
  <si>
    <t>中津市</t>
  </si>
  <si>
    <t>日田市（旧：日田郡 天瀬町）</t>
  </si>
  <si>
    <t>日田市（旧：日田郡 上津江村）</t>
  </si>
  <si>
    <t>日田市（旧：日田郡 大山町）</t>
  </si>
  <si>
    <t>日田市（旧：日田郡 中津江村）</t>
  </si>
  <si>
    <t>日田市（旧：日田郡 前津江村）</t>
  </si>
  <si>
    <t>日田市</t>
  </si>
  <si>
    <t>豊後大野市（旧：大野郡 朝地町）</t>
  </si>
  <si>
    <t>豊後大野市（旧：大野郡 犬飼町）</t>
  </si>
  <si>
    <t>豊後大野市（旧：大野郡 大野町）</t>
  </si>
  <si>
    <t>豊後大野市（旧：大野郡 緒方町）</t>
  </si>
  <si>
    <t>豊後大野市（旧：大野郡 清川村）</t>
  </si>
  <si>
    <t>豊後大野市（旧：大野郡 千歳村）</t>
  </si>
  <si>
    <t>豊後大野市（旧：大野郡 三重町）</t>
  </si>
  <si>
    <t>豊後高田市（旧：西国東郡 香々地町）</t>
  </si>
  <si>
    <t>豊後高田市（旧：西国東郡 真玉町）</t>
  </si>
  <si>
    <t>豊後高田市</t>
  </si>
  <si>
    <t>別府市</t>
  </si>
  <si>
    <t>由布市（旧：大分郡 庄内町）</t>
  </si>
  <si>
    <t>由布市（旧：大分郡 挾間町）</t>
  </si>
  <si>
    <t>由布市（旧：大分郡 湯布院町）</t>
  </si>
  <si>
    <t>玖珠郡 玖珠町</t>
  </si>
  <si>
    <t>玖珠郡 九重町</t>
  </si>
  <si>
    <t>速見郡 日出町</t>
  </si>
  <si>
    <t>東国東郡 姫島村（旧：東国東郡 姫島町）</t>
  </si>
  <si>
    <t>えびの市</t>
  </si>
  <si>
    <t>串間市</t>
  </si>
  <si>
    <t>小林市</t>
  </si>
  <si>
    <t>小林市（旧：西諸県郡 須木村）</t>
  </si>
  <si>
    <t>小林市（旧：西諸県郡 野尻町）</t>
  </si>
  <si>
    <t>西都市</t>
  </si>
  <si>
    <t>日南市</t>
  </si>
  <si>
    <t>日南市（旧：南那珂郡 北郷町）</t>
  </si>
  <si>
    <t>日南市（旧：南那珂郡 南郷町）</t>
  </si>
  <si>
    <t>延岡市</t>
  </si>
  <si>
    <t>延岡市（旧：東臼杵郡 北浦町）</t>
  </si>
  <si>
    <t>延岡市（旧：東臼杵郡 北方町）</t>
  </si>
  <si>
    <t>延岡市（旧：東臼杵郡 北川町）</t>
  </si>
  <si>
    <t>日向市（旧：東臼杵郡 東郷町）</t>
  </si>
  <si>
    <t>日向市</t>
  </si>
  <si>
    <t>都城市（旧：北諸県郡 高崎町）</t>
  </si>
  <si>
    <t>都城市（旧：北諸県郡 高城町）</t>
  </si>
  <si>
    <t>都城市（旧：北諸県郡 山田町）</t>
  </si>
  <si>
    <t>都城市（旧：北諸県郡 山之口町）</t>
  </si>
  <si>
    <t>都城市</t>
  </si>
  <si>
    <t>宮崎市（旧：東諸県郡 高岡町）</t>
  </si>
  <si>
    <t>宮崎市（旧：宮崎郡 清武町）</t>
  </si>
  <si>
    <t>宮崎市（旧：宮崎郡 佐土原町）</t>
  </si>
  <si>
    <t>宮崎市（旧：宮崎郡 田野町）</t>
  </si>
  <si>
    <t>宮崎市</t>
  </si>
  <si>
    <t>北諸県郡 三股町</t>
  </si>
  <si>
    <t>児湯郡 川南町</t>
  </si>
  <si>
    <t>児湯郡 木城町</t>
  </si>
  <si>
    <t>児湯郡 新富町</t>
  </si>
  <si>
    <t>児湯郡 高鍋町</t>
  </si>
  <si>
    <t>児湯郡 都農町</t>
  </si>
  <si>
    <t>児湯郡 西米良村</t>
  </si>
  <si>
    <t>西臼杵郡 五ケ瀬町</t>
  </si>
  <si>
    <t>西臼杵郡 高千穂町</t>
  </si>
  <si>
    <t>西臼杵郡 日之影町</t>
  </si>
  <si>
    <t>西諸県郡 高原町</t>
  </si>
  <si>
    <t>東臼杵郡 門川町</t>
  </si>
  <si>
    <t>東臼杵郡 椎葉村</t>
  </si>
  <si>
    <t>東臼杵郡 美郷町（旧：東臼杵郡 北郷村）</t>
  </si>
  <si>
    <t>東臼杵郡 美郷町（旧：東臼杵郡 西郷村）</t>
  </si>
  <si>
    <t>東臼杵郡 美郷町（旧：東臼杵郡 南郷村）</t>
  </si>
  <si>
    <t>東臼杵郡 諸塚村</t>
  </si>
  <si>
    <t>東諸県郡 綾町</t>
  </si>
  <si>
    <t>東諸県郡 国富町</t>
  </si>
  <si>
    <t>姶良市（旧：姶良郡 姶良町）</t>
  </si>
  <si>
    <t>姶良市（旧：姶良郡 加治木町）</t>
  </si>
  <si>
    <t>姶良市（旧：姶良郡 蒲生町）</t>
  </si>
  <si>
    <t>阿久根市</t>
  </si>
  <si>
    <t>奄美市（旧：大島郡 笠利町）</t>
  </si>
  <si>
    <t>奄美市（旧：大島郡 住用村）</t>
  </si>
  <si>
    <t>奄美市（旧：名瀬市）</t>
  </si>
  <si>
    <t>伊佐市（旧：伊佐郡 菱刈町）</t>
  </si>
  <si>
    <t>伊佐市（旧：大口市）</t>
  </si>
  <si>
    <t>出水市（旧：出水郡 高尾野町）</t>
  </si>
  <si>
    <t>出水市（旧：出水郡 野田町）</t>
  </si>
  <si>
    <t>出水市</t>
  </si>
  <si>
    <t>いちき串木野市（旧：串木野市）</t>
  </si>
  <si>
    <t>いちき串木野市（旧：日置郡 市来町）</t>
  </si>
  <si>
    <t>指宿市（旧：揖宿郡 開聞町）</t>
  </si>
  <si>
    <t>指宿市（旧：揖宿郡 山川町）</t>
  </si>
  <si>
    <t>指宿市</t>
  </si>
  <si>
    <t>鹿児島市（旧：揖宿郡 喜入町）</t>
  </si>
  <si>
    <t>鹿児島市（旧：鹿児島郡 桜島町）</t>
  </si>
  <si>
    <t>鹿児島市（旧：鹿児島郡 吉田町）</t>
  </si>
  <si>
    <t>鹿児島市</t>
  </si>
  <si>
    <t>鹿児島市（旧：日置郡 郡山町）</t>
  </si>
  <si>
    <t>鹿児島市（旧：日置郡 松元町）</t>
  </si>
  <si>
    <t>鹿屋市</t>
  </si>
  <si>
    <t>鹿屋市（旧：肝属郡 吾平町）</t>
  </si>
  <si>
    <t>鹿屋市（旧：肝属郡 串良町）</t>
  </si>
  <si>
    <t>鹿屋市（旧：曽於郡 輝北町）</t>
  </si>
  <si>
    <t>霧島市（旧：姶良郡 霧島町）</t>
  </si>
  <si>
    <t>霧島市（旧：姶良郡 隼人町）</t>
  </si>
  <si>
    <t>霧島市（旧：姶良郡 福山町）</t>
  </si>
  <si>
    <t>霧島市（旧：姶良郡 牧園町）</t>
  </si>
  <si>
    <t>霧島市（旧：姶良郡 溝辺町）</t>
  </si>
  <si>
    <t>霧島市（旧：姶良郡 横川町）</t>
  </si>
  <si>
    <t>霧島市（旧：国分市）</t>
  </si>
  <si>
    <t>薩摩川内市（旧：薩摩郡 入来町）</t>
  </si>
  <si>
    <t>薩摩川内市（旧：薩摩郡 鹿島村）</t>
  </si>
  <si>
    <t>薩摩川内市（旧：薩摩郡 上甑村）</t>
  </si>
  <si>
    <t>薩摩川内市（旧：薩摩郡 祁答院町）</t>
  </si>
  <si>
    <t>薩摩川内市（旧：薩摩郡 里村）</t>
  </si>
  <si>
    <t>薩摩川内市（旧：薩摩郡 下甑村）</t>
  </si>
  <si>
    <t>薩摩川内市（旧：薩摩郡 東郷町）</t>
  </si>
  <si>
    <t>薩摩川内市（旧：薩摩郡 樋脇町）</t>
  </si>
  <si>
    <t>薩摩川内市（旧：川内市）</t>
  </si>
  <si>
    <t>志布志市（旧：曽於郡 有明町）</t>
  </si>
  <si>
    <t>志布志市（旧：曽於郡 志布志町）</t>
  </si>
  <si>
    <t>志布志市（旧：曽於郡 松山町）</t>
  </si>
  <si>
    <t>曽於市（旧：曽於郡 大隅町）</t>
  </si>
  <si>
    <t>曽於市（旧：曽於郡 末吉町）</t>
  </si>
  <si>
    <t>曽於市（旧：曽於郡 財部町）</t>
  </si>
  <si>
    <t>垂水市</t>
  </si>
  <si>
    <t>西之表市</t>
  </si>
  <si>
    <t>日置市（旧：日置郡 伊集院町）</t>
  </si>
  <si>
    <t>日置市（旧：日置郡 東市来町）</t>
  </si>
  <si>
    <t>日置市（旧：日置郡 日吉町）</t>
  </si>
  <si>
    <t>日置市（旧：日置郡 吹上町）</t>
  </si>
  <si>
    <t>枕崎市</t>
  </si>
  <si>
    <t>南九州市（旧：揖宿郡 頴娃町）</t>
  </si>
  <si>
    <t>南九州市（旧：川辺郡 川辺町）</t>
  </si>
  <si>
    <t>南九州市（旧：川辺郡 知覧町）</t>
  </si>
  <si>
    <t>南さつま市（旧：加世田市）</t>
  </si>
  <si>
    <t>南さつま市（旧：川辺郡 大浦町）</t>
  </si>
  <si>
    <t>南さつま市（旧：川辺郡 笠沙町）</t>
  </si>
  <si>
    <t>南さつま市（旧：川辺郡 坊津町）</t>
  </si>
  <si>
    <t>南さつま市（旧：日置郡 金峰町）</t>
  </si>
  <si>
    <t>姶良郡 湧水町（旧：姶良郡 栗野町）</t>
  </si>
  <si>
    <t>姶良郡 湧水町（旧：姶良郡 吉松町）</t>
  </si>
  <si>
    <t>出水郡 長島町（旧：出水郡 東町）</t>
  </si>
  <si>
    <t>出水郡 長島町</t>
  </si>
  <si>
    <t>大島郡 天城町</t>
  </si>
  <si>
    <t>大島郡 伊仙町</t>
  </si>
  <si>
    <t>大島郡 宇検村</t>
  </si>
  <si>
    <t>大島郡 喜界町</t>
  </si>
  <si>
    <t>大島郡 瀬戸内町</t>
  </si>
  <si>
    <t>大島郡 大和村</t>
  </si>
  <si>
    <t>大島郡 龍郷町</t>
  </si>
  <si>
    <t>大島郡 知名町</t>
  </si>
  <si>
    <t>大島郡 徳之島町</t>
  </si>
  <si>
    <t>大島郡 与論町</t>
  </si>
  <si>
    <t>大島郡 和泊町</t>
  </si>
  <si>
    <t>鹿児島郡 十島村</t>
  </si>
  <si>
    <t>鹿児島郡 三島村</t>
  </si>
  <si>
    <t>肝属郡 肝付町（旧：肝属郡 内之浦町）</t>
  </si>
  <si>
    <t>肝属郡 肝付町（旧：肝属郡 高山町）</t>
  </si>
  <si>
    <t>肝属郡 錦江町（旧：肝属郡 大根占町）</t>
  </si>
  <si>
    <t>肝属郡 錦江町（旧：肝属郡 田代町）</t>
  </si>
  <si>
    <t>肝属郡 東串良町</t>
  </si>
  <si>
    <t>肝属郡 南大隅町（旧：肝属郡 佐多町）</t>
  </si>
  <si>
    <t>肝属郡 南大隅町（旧：肝属郡 根占町）</t>
  </si>
  <si>
    <t>熊毛郡 中種子町</t>
  </si>
  <si>
    <t>熊毛郡 南種子町</t>
  </si>
  <si>
    <t>熊毛郡 屋久島町（旧：熊毛郡 上屋久町）</t>
  </si>
  <si>
    <t>熊毛郡 屋久島町（旧：熊毛郡 屋久町）</t>
  </si>
  <si>
    <t>薩摩郡 さつま町（旧：薩摩郡 薩摩町）</t>
  </si>
  <si>
    <t>薩摩郡 さつま町（旧：薩摩郡 鶴田町）</t>
  </si>
  <si>
    <t>薩摩郡 さつま町（旧：薩摩郡 宮之城町）</t>
  </si>
  <si>
    <t>曽於郡 大崎町</t>
  </si>
  <si>
    <t>沖縄県全域</t>
  </si>
  <si>
    <t>赤平市</t>
    <phoneticPr fontId="3"/>
  </si>
  <si>
    <t>入力セル</t>
    <rPh sb="0" eb="2">
      <t>ニュウリョク</t>
    </rPh>
    <phoneticPr fontId="1"/>
  </si>
  <si>
    <t>選択セル</t>
    <rPh sb="0" eb="2">
      <t>センタク</t>
    </rPh>
    <phoneticPr fontId="1"/>
  </si>
  <si>
    <t>H(C)</t>
    <phoneticPr fontId="1"/>
  </si>
  <si>
    <t>再現期間</t>
    <rPh sb="0" eb="2">
      <t>サイゲン</t>
    </rPh>
    <rPh sb="2" eb="4">
      <t>キカン</t>
    </rPh>
    <phoneticPr fontId="1"/>
  </si>
  <si>
    <t>100年</t>
    <rPh sb="3" eb="4">
      <t>ネン</t>
    </rPh>
    <phoneticPr fontId="1"/>
  </si>
  <si>
    <t>再現期間係数</t>
    <rPh sb="0" eb="2">
      <t>サイゲン</t>
    </rPh>
    <rPh sb="2" eb="4">
      <t>キカン</t>
    </rPh>
    <rPh sb="4" eb="6">
      <t>ケイスウ</t>
    </rPh>
    <phoneticPr fontId="1"/>
  </si>
  <si>
    <t>50年</t>
    <rPh sb="2" eb="3">
      <t>ネン</t>
    </rPh>
    <phoneticPr fontId="1"/>
  </si>
  <si>
    <t>200年</t>
    <rPh sb="3" eb="4">
      <t>ネン</t>
    </rPh>
    <phoneticPr fontId="1"/>
  </si>
  <si>
    <t>300年</t>
    <rPh sb="3" eb="4">
      <t>ネン</t>
    </rPh>
    <phoneticPr fontId="1"/>
  </si>
  <si>
    <t>500年</t>
    <rPh sb="3" eb="4">
      <t>ネン</t>
    </rPh>
    <phoneticPr fontId="1"/>
  </si>
  <si>
    <t>係数</t>
    <rPh sb="0" eb="2">
      <t>ケイスウ</t>
    </rPh>
    <phoneticPr fontId="1"/>
  </si>
  <si>
    <t>板硝子協会の目安</t>
    <rPh sb="0" eb="1">
      <t>イタ</t>
    </rPh>
    <rPh sb="1" eb="3">
      <t>ガラス</t>
    </rPh>
    <rPh sb="3" eb="5">
      <t>キョウカイ</t>
    </rPh>
    <rPh sb="6" eb="8">
      <t>メヤス</t>
    </rPh>
    <phoneticPr fontId="1"/>
  </si>
  <si>
    <t>一般的な建築物</t>
  </si>
  <si>
    <t>高さ60mを超える建築物</t>
  </si>
  <si>
    <t>超高層建築物の構造体（告示1461号の設計風速）</t>
  </si>
  <si>
    <t>戸建住宅（告示1454号の基準風速）</t>
    <phoneticPr fontId="1"/>
  </si>
  <si>
    <t>γ</t>
    <phoneticPr fontId="1"/>
  </si>
  <si>
    <t>：再現期間係数</t>
    <rPh sb="1" eb="3">
      <t>サイゲン</t>
    </rPh>
    <rPh sb="3" eb="5">
      <t>キカン</t>
    </rPh>
    <rPh sb="5" eb="7">
      <t>ケイスウ</t>
    </rPh>
    <phoneticPr fontId="1"/>
  </si>
  <si>
    <r>
      <t>0.6・E・(V0･γ)</t>
    </r>
    <r>
      <rPr>
        <vertAlign val="superscript"/>
        <sz val="9"/>
        <color theme="1"/>
        <rFont val="HGPｺﾞｼｯｸM"/>
        <family val="3"/>
        <charset val="128"/>
      </rPr>
      <t>2</t>
    </r>
    <phoneticPr fontId="1"/>
  </si>
  <si>
    <t>屋根材の耐風設計上の風圧力（N/㎡）算出は告示（H12 建告 1458号）に準拠して計算する。</t>
    <rPh sb="38" eb="40">
      <t>ジュンキョ</t>
    </rPh>
    <phoneticPr fontId="3"/>
  </si>
  <si>
    <t>γ</t>
    <phoneticPr fontId="3"/>
  </si>
  <si>
    <t>：再現期間係数</t>
    <rPh sb="1" eb="7">
      <t>サイゲンキカンケイスウ</t>
    </rPh>
    <phoneticPr fontId="3"/>
  </si>
  <si>
    <t>再現期間係数</t>
    <rPh sb="0" eb="6">
      <t>サイゲンキカンケイスウ</t>
    </rPh>
    <phoneticPr fontId="3"/>
  </si>
  <si>
    <t>N</t>
    <phoneticPr fontId="1"/>
  </si>
  <si>
    <t>γ</t>
    <phoneticPr fontId="3"/>
  </si>
  <si>
    <t>再現係数</t>
    <rPh sb="0" eb="2">
      <t>サイゲン</t>
    </rPh>
    <rPh sb="2" eb="4">
      <t>ケイスウ</t>
    </rPh>
    <phoneticPr fontId="3"/>
  </si>
  <si>
    <t>笠木1本の長さを入力</t>
    <phoneticPr fontId="1"/>
  </si>
  <si>
    <t>固定金具強度に
対する検証</t>
    <rPh sb="0" eb="2">
      <t>コテイ</t>
    </rPh>
    <rPh sb="2" eb="4">
      <t>カナグ</t>
    </rPh>
    <rPh sb="4" eb="6">
      <t>キョウド</t>
    </rPh>
    <rPh sb="8" eb="9">
      <t>タイ</t>
    </rPh>
    <rPh sb="11" eb="13">
      <t>ケンショウ</t>
    </rPh>
    <phoneticPr fontId="3"/>
  </si>
  <si>
    <t>固定金具1ヶ所当たりが受け持つ積雪荷重計算</t>
    <rPh sb="0" eb="2">
      <t>コテイ</t>
    </rPh>
    <rPh sb="2" eb="4">
      <t>カナグ</t>
    </rPh>
    <rPh sb="15" eb="17">
      <t>セキセツ</t>
    </rPh>
    <rPh sb="17" eb="19">
      <t>カジュウ</t>
    </rPh>
    <phoneticPr fontId="3"/>
  </si>
  <si>
    <t>Ｎ</t>
    <phoneticPr fontId="3"/>
  </si>
  <si>
    <t>N</t>
    <phoneticPr fontId="3"/>
  </si>
  <si>
    <t>固定金具にかかる積雪荷重</t>
    <rPh sb="8" eb="12">
      <t>セキセツカジュウ</t>
    </rPh>
    <phoneticPr fontId="3"/>
  </si>
  <si>
    <t>以上の検討結果より、</t>
    <rPh sb="0" eb="2">
      <t>イジョウ</t>
    </rPh>
    <rPh sb="3" eb="5">
      <t>ケントウ</t>
    </rPh>
    <rPh sb="5" eb="7">
      <t>ケッカ</t>
    </rPh>
    <phoneticPr fontId="3"/>
  </si>
  <si>
    <t>「板硝子協会推奨基準」より</t>
    <phoneticPr fontId="1"/>
  </si>
  <si>
    <t>設計風圧力</t>
    <rPh sb="0" eb="5">
      <t>セッケイフウアツリョク</t>
    </rPh>
    <phoneticPr fontId="1"/>
  </si>
  <si>
    <t>W</t>
    <phoneticPr fontId="1"/>
  </si>
  <si>
    <r>
      <t>N/m</t>
    </r>
    <r>
      <rPr>
        <vertAlign val="superscript"/>
        <sz val="9"/>
        <color theme="1"/>
        <rFont val="HGPｺﾞｼｯｸM"/>
        <family val="3"/>
        <charset val="128"/>
      </rPr>
      <t>2</t>
    </r>
    <phoneticPr fontId="3"/>
  </si>
  <si>
    <t>設計風圧力</t>
    <rPh sb="0" eb="5">
      <t>セッケイフウアツリョク</t>
    </rPh>
    <phoneticPr fontId="3"/>
  </si>
  <si>
    <r>
      <t>N/m</t>
    </r>
    <r>
      <rPr>
        <vertAlign val="superscript"/>
        <sz val="9"/>
        <color theme="1"/>
        <rFont val="ＭＳ Ｐゴシック"/>
        <family val="3"/>
        <charset val="128"/>
        <scheme val="minor"/>
      </rPr>
      <t>2</t>
    </r>
    <phoneticPr fontId="3"/>
  </si>
  <si>
    <t>0.612　→　0.566</t>
    <phoneticPr fontId="3"/>
  </si>
  <si>
    <t>押出材A6063-T5の基準強度</t>
    <rPh sb="0" eb="2">
      <t>オシダシ</t>
    </rPh>
    <rPh sb="2" eb="3">
      <t>ザイ</t>
    </rPh>
    <rPh sb="12" eb="14">
      <t>キジュン</t>
    </rPh>
    <rPh sb="14" eb="16">
      <t>キョウド</t>
    </rPh>
    <phoneticPr fontId="2"/>
  </si>
  <si>
    <t>Ver.</t>
    <phoneticPr fontId="3"/>
  </si>
  <si>
    <t>I’</t>
    <phoneticPr fontId="16"/>
  </si>
  <si>
    <t>※現場の状況により条件が変更となる場合には、再度検討をお願いします。</t>
    <rPh sb="1" eb="3">
      <t>ゲンバ</t>
    </rPh>
    <rPh sb="4" eb="6">
      <t>ジョウキョウ</t>
    </rPh>
    <rPh sb="9" eb="11">
      <t>ジョウケン</t>
    </rPh>
    <rPh sb="12" eb="14">
      <t>ヘンコウ</t>
    </rPh>
    <rPh sb="17" eb="19">
      <t>バアイ</t>
    </rPh>
    <rPh sb="22" eb="24">
      <t>サイド</t>
    </rPh>
    <rPh sb="24" eb="26">
      <t>ケントウ</t>
    </rPh>
    <rPh sb="28" eb="29">
      <t>ネガ</t>
    </rPh>
    <phoneticPr fontId="3"/>
  </si>
  <si>
    <r>
      <t xml:space="preserve">笠木の外側からアンカー芯位置までの距離 </t>
    </r>
    <r>
      <rPr>
        <sz val="9"/>
        <color rgb="FF0070C0"/>
        <rFont val="HGPｺﾞｼｯｸM"/>
        <family val="3"/>
        <charset val="128"/>
      </rPr>
      <t>最大</t>
    </r>
    <rPh sb="20" eb="22">
      <t>サイダイ</t>
    </rPh>
    <phoneticPr fontId="1"/>
  </si>
  <si>
    <t>承認</t>
    <rPh sb="0" eb="2">
      <t>ショウニン</t>
    </rPh>
    <phoneticPr fontId="3"/>
  </si>
  <si>
    <t>作成</t>
    <rPh sb="0" eb="2">
      <t>サクセイ</t>
    </rPh>
    <phoneticPr fontId="3"/>
  </si>
  <si>
    <t>補強材ブラケットの削除</t>
    <rPh sb="0" eb="2">
      <t>ホキョウ</t>
    </rPh>
    <rPh sb="2" eb="3">
      <t>ザイ</t>
    </rPh>
    <rPh sb="9" eb="11">
      <t>サクジョ</t>
    </rPh>
    <phoneticPr fontId="2"/>
  </si>
  <si>
    <t>検討条件</t>
    <rPh sb="0" eb="2">
      <t>ケントウ</t>
    </rPh>
    <rPh sb="2" eb="4">
      <t>ジョウケン</t>
    </rPh>
    <phoneticPr fontId="1"/>
  </si>
  <si>
    <t>本計算書はダブルパラペット納まりに対応しておりません。ダブルパラペット納まりの検討は「笠木強度確認書（補強材ブラケット付）」を使用してください。</t>
    <rPh sb="0" eb="1">
      <t>ホン</t>
    </rPh>
    <rPh sb="1" eb="4">
      <t>ケイサンショ</t>
    </rPh>
    <rPh sb="13" eb="14">
      <t>オサ</t>
    </rPh>
    <rPh sb="17" eb="19">
      <t>タイオウ</t>
    </rPh>
    <rPh sb="35" eb="36">
      <t>オサ</t>
    </rPh>
    <rPh sb="39" eb="41">
      <t>ケントウ</t>
    </rPh>
    <phoneticPr fontId="1"/>
  </si>
  <si>
    <t>（1）設計風圧力</t>
    <rPh sb="3" eb="5">
      <t>セッケイ</t>
    </rPh>
    <rPh sb="5" eb="7">
      <t>フウアツ</t>
    </rPh>
    <rPh sb="7" eb="8">
      <t>リョク</t>
    </rPh>
    <phoneticPr fontId="3"/>
  </si>
  <si>
    <t>屋根材の耐風設計上の風圧力（N/㎡）は次のとおりである。</t>
    <rPh sb="19" eb="20">
      <t>ツギ</t>
    </rPh>
    <phoneticPr fontId="3"/>
  </si>
  <si>
    <t>風圧力</t>
    <rPh sb="0" eb="3">
      <t>フウアツリョク</t>
    </rPh>
    <phoneticPr fontId="1"/>
  </si>
  <si>
    <t>W</t>
    <phoneticPr fontId="1"/>
  </si>
  <si>
    <t>風圧力指定</t>
    <rPh sb="0" eb="3">
      <t>フウアツリョク</t>
    </rPh>
    <rPh sb="3" eb="5">
      <t>シテイ</t>
    </rPh>
    <phoneticPr fontId="1"/>
  </si>
  <si>
    <t>風圧力計算</t>
    <rPh sb="0" eb="3">
      <t>フウアツリョク</t>
    </rPh>
    <rPh sb="3" eb="5">
      <t>ケイサン</t>
    </rPh>
    <phoneticPr fontId="1"/>
  </si>
  <si>
    <r>
      <t>判定が</t>
    </r>
    <r>
      <rPr>
        <sz val="9"/>
        <color rgb="FFFF0000"/>
        <rFont val="HGPｺﾞｼｯｸM"/>
        <family val="3"/>
        <charset val="128"/>
      </rPr>
      <t>OUT</t>
    </r>
    <r>
      <rPr>
        <sz val="9"/>
        <color theme="1" tint="0.249977111117893"/>
        <rFont val="HGPｺﾞｼｯｸM"/>
        <family val="3"/>
        <charset val="128"/>
      </rPr>
      <t>になる場合、</t>
    </r>
    <rPh sb="0" eb="2">
      <t>ハンテイ</t>
    </rPh>
    <rPh sb="9" eb="11">
      <t>バアイ</t>
    </rPh>
    <phoneticPr fontId="1"/>
  </si>
  <si>
    <t>受けプレート（固定金具）数を</t>
    <phoneticPr fontId="1"/>
  </si>
  <si>
    <t>増やしてください。</t>
  </si>
  <si>
    <t>指定された風圧力での検討を可能とした</t>
    <rPh sb="0" eb="2">
      <t>シテイ</t>
    </rPh>
    <rPh sb="5" eb="6">
      <t>フウ</t>
    </rPh>
    <rPh sb="6" eb="8">
      <t>アツリョク</t>
    </rPh>
    <rPh sb="10" eb="12">
      <t>ケントウ</t>
    </rPh>
    <rPh sb="13" eb="15">
      <t>カノウ</t>
    </rPh>
    <phoneticPr fontId="3"/>
  </si>
  <si>
    <t>※</t>
    <phoneticPr fontId="3"/>
  </si>
  <si>
    <r>
      <t>ピーク風力係数</t>
    </r>
    <r>
      <rPr>
        <vertAlign val="superscript"/>
        <sz val="9"/>
        <color theme="1"/>
        <rFont val="ＭＳ Ｐゴシック"/>
        <family val="3"/>
        <charset val="128"/>
        <scheme val="minor"/>
      </rPr>
      <t>※</t>
    </r>
    <rPh sb="3" eb="5">
      <t>フウリョク</t>
    </rPh>
    <rPh sb="5" eb="7">
      <t>ケイスウ</t>
    </rPh>
    <phoneticPr fontId="1"/>
  </si>
  <si>
    <t>W</t>
  </si>
  <si>
    <t>cm</t>
    <phoneticPr fontId="3"/>
  </si>
  <si>
    <t>d</t>
  </si>
  <si>
    <t>d</t>
    <phoneticPr fontId="3"/>
  </si>
  <si>
    <t>垂直積雪量</t>
    <phoneticPr fontId="3"/>
  </si>
  <si>
    <t>垂直積雪量</t>
    <phoneticPr fontId="3"/>
  </si>
  <si>
    <r>
      <t>積雪量1cmごとに20N/m</t>
    </r>
    <r>
      <rPr>
        <vertAlign val="superscript"/>
        <sz val="9"/>
        <color theme="1" tint="0.249977111117893"/>
        <rFont val="HGPｺﾞｼｯｸM"/>
        <family val="3"/>
        <charset val="128"/>
      </rPr>
      <t>2</t>
    </r>
    <r>
      <rPr>
        <sz val="9"/>
        <color theme="1" tint="0.249977111117893"/>
        <rFont val="HGPｺﾞｼｯｸM"/>
        <family val="3"/>
        <charset val="128"/>
      </rPr>
      <t>以上と定められている。但し、多雪区域では、特定行政庁が別途さだめているため確認の必要がある。</t>
    </r>
    <phoneticPr fontId="1"/>
  </si>
  <si>
    <t>DB</t>
    <phoneticPr fontId="3"/>
  </si>
  <si>
    <t>SL-400</t>
    <phoneticPr fontId="3"/>
  </si>
  <si>
    <t xml:space="preserve"> t=7.0　→　t=8.0</t>
    <phoneticPr fontId="3"/>
  </si>
  <si>
    <r>
      <t>V</t>
    </r>
    <r>
      <rPr>
        <vertAlign val="subscript"/>
        <sz val="10"/>
        <color theme="1"/>
        <rFont val="HGPｺﾞｼｯｸM"/>
        <family val="3"/>
        <charset val="128"/>
      </rPr>
      <t>0</t>
    </r>
    <r>
      <rPr>
        <sz val="10"/>
        <color theme="1"/>
        <rFont val="HGPｺﾞｼｯｸM"/>
        <family val="3"/>
        <charset val="128"/>
      </rPr>
      <t xml:space="preserve"> (A)</t>
    </r>
    <phoneticPr fontId="1"/>
  </si>
  <si>
    <t>Cf (D)</t>
    <phoneticPr fontId="3"/>
  </si>
  <si>
    <t>Cf (D)</t>
    <phoneticPr fontId="1"/>
  </si>
  <si>
    <t>高さ制限</t>
    <rPh sb="0" eb="1">
      <t>タカ</t>
    </rPh>
    <rPh sb="2" eb="4">
      <t>セイゲン</t>
    </rPh>
    <phoneticPr fontId="3"/>
  </si>
  <si>
    <t>44m以下　→　45m未満</t>
    <rPh sb="3" eb="5">
      <t>イカ</t>
    </rPh>
    <rPh sb="11" eb="13">
      <t>ミマン</t>
    </rPh>
    <phoneticPr fontId="3"/>
  </si>
  <si>
    <t>45m未満</t>
    <rPh sb="3" eb="5">
      <t>ミマン</t>
    </rPh>
    <phoneticPr fontId="1"/>
  </si>
  <si>
    <r>
      <t>V</t>
    </r>
    <r>
      <rPr>
        <vertAlign val="subscript"/>
        <sz val="10"/>
        <color theme="1"/>
        <rFont val="ＭＳ Ｐゴシック"/>
        <family val="3"/>
        <charset val="128"/>
      </rPr>
      <t>0</t>
    </r>
    <r>
      <rPr>
        <sz val="10"/>
        <color theme="1"/>
        <rFont val="ＭＳ Ｐゴシック"/>
        <family val="3"/>
        <charset val="128"/>
      </rPr>
      <t xml:space="preserve"> (A)</t>
    </r>
    <phoneticPr fontId="1"/>
  </si>
  <si>
    <r>
      <t>V</t>
    </r>
    <r>
      <rPr>
        <vertAlign val="subscript"/>
        <sz val="10"/>
        <color theme="1"/>
        <rFont val="ＭＳ Ｐゴシック"/>
        <family val="3"/>
        <charset val="128"/>
      </rPr>
      <t>0</t>
    </r>
    <r>
      <rPr>
        <sz val="10"/>
        <color theme="1"/>
        <rFont val="ＭＳ Ｐゴシック"/>
        <family val="3"/>
        <charset val="128"/>
      </rPr>
      <t xml:space="preserve"> (A)</t>
    </r>
    <phoneticPr fontId="1"/>
  </si>
  <si>
    <r>
      <t>V</t>
    </r>
    <r>
      <rPr>
        <vertAlign val="subscript"/>
        <sz val="10"/>
        <color theme="1"/>
        <rFont val="ＭＳ Ｐゴシック"/>
        <family val="3"/>
        <charset val="128"/>
        <scheme val="minor"/>
      </rPr>
      <t>0</t>
    </r>
    <r>
      <rPr>
        <sz val="10"/>
        <color theme="1"/>
        <rFont val="ＭＳ Ｐゴシック"/>
        <family val="3"/>
        <charset val="128"/>
        <scheme val="minor"/>
      </rPr>
      <t>(A)</t>
    </r>
    <phoneticPr fontId="3"/>
  </si>
  <si>
    <t>Cf(D)</t>
    <phoneticPr fontId="3"/>
  </si>
  <si>
    <r>
      <t>笠木設置部位の風圧力（N/m</t>
    </r>
    <r>
      <rPr>
        <vertAlign val="superscript"/>
        <sz val="9"/>
        <color theme="1"/>
        <rFont val="ＭＳ Ｐゴシック"/>
        <family val="3"/>
        <charset val="128"/>
        <scheme val="minor"/>
      </rPr>
      <t>2</t>
    </r>
    <r>
      <rPr>
        <sz val="9"/>
        <color theme="1"/>
        <rFont val="ＭＳ Ｐゴシック"/>
        <family val="3"/>
        <charset val="128"/>
        <scheme val="minor"/>
      </rPr>
      <t>）</t>
    </r>
    <phoneticPr fontId="3"/>
  </si>
  <si>
    <t>q・Cf</t>
    <phoneticPr fontId="3"/>
  </si>
  <si>
    <r>
      <t>0.6・Er</t>
    </r>
    <r>
      <rPr>
        <vertAlign val="superscript"/>
        <sz val="10"/>
        <color theme="1"/>
        <rFont val="ＭＳ Ｐゴシック"/>
        <family val="3"/>
        <charset val="128"/>
        <scheme val="minor"/>
      </rPr>
      <t>2</t>
    </r>
    <r>
      <rPr>
        <sz val="10"/>
        <color theme="1"/>
        <rFont val="ＭＳ Ｐゴシック"/>
        <family val="3"/>
        <charset val="128"/>
        <scheme val="minor"/>
      </rPr>
      <t>・(V</t>
    </r>
    <r>
      <rPr>
        <vertAlign val="subscript"/>
        <sz val="10"/>
        <color theme="1"/>
        <rFont val="ＭＳ Ｐゴシック"/>
        <family val="3"/>
        <charset val="128"/>
        <scheme val="minor"/>
      </rPr>
      <t>0</t>
    </r>
    <r>
      <rPr>
        <sz val="10"/>
        <color theme="1"/>
        <rFont val="ＭＳ Ｐゴシック"/>
        <family val="3"/>
        <charset val="128"/>
        <scheme val="minor"/>
      </rPr>
      <t>・γ)</t>
    </r>
    <r>
      <rPr>
        <vertAlign val="superscript"/>
        <sz val="10"/>
        <color theme="1"/>
        <rFont val="ＭＳ Ｐゴシック"/>
        <family val="3"/>
        <charset val="128"/>
        <scheme val="minor"/>
      </rPr>
      <t>2</t>
    </r>
    <r>
      <rPr>
        <sz val="10"/>
        <color theme="1"/>
        <rFont val="ＭＳ Ｐゴシック"/>
        <family val="3"/>
        <charset val="128"/>
        <scheme val="minor"/>
      </rPr>
      <t>・Cf</t>
    </r>
    <phoneticPr fontId="3"/>
  </si>
  <si>
    <r>
      <t>0.6・(1.7・(Zb/ZG)</t>
    </r>
    <r>
      <rPr>
        <vertAlign val="superscript"/>
        <sz val="10"/>
        <color theme="1"/>
        <rFont val="ＭＳ Ｐゴシック"/>
        <family val="3"/>
        <charset val="128"/>
        <scheme val="minor"/>
      </rPr>
      <t>α</t>
    </r>
    <r>
      <rPr>
        <sz val="10"/>
        <color theme="1"/>
        <rFont val="ＭＳ Ｐゴシック"/>
        <family val="3"/>
        <charset val="128"/>
        <scheme val="minor"/>
      </rPr>
      <t>)</t>
    </r>
    <r>
      <rPr>
        <vertAlign val="superscript"/>
        <sz val="10"/>
        <color theme="1"/>
        <rFont val="ＭＳ Ｐゴシック"/>
        <family val="3"/>
        <charset val="128"/>
        <scheme val="minor"/>
      </rPr>
      <t>2</t>
    </r>
    <r>
      <rPr>
        <sz val="10"/>
        <color theme="1"/>
        <rFont val="ＭＳ Ｐゴシック"/>
        <family val="3"/>
        <charset val="128"/>
        <scheme val="minor"/>
      </rPr>
      <t>・(V</t>
    </r>
    <r>
      <rPr>
        <vertAlign val="subscript"/>
        <sz val="10"/>
        <color theme="1"/>
        <rFont val="ＭＳ Ｐゴシック"/>
        <family val="3"/>
        <charset val="128"/>
        <scheme val="minor"/>
      </rPr>
      <t>0</t>
    </r>
    <r>
      <rPr>
        <sz val="10"/>
        <color theme="1"/>
        <rFont val="ＭＳ Ｐゴシック"/>
        <family val="3"/>
        <charset val="128"/>
        <scheme val="minor"/>
      </rPr>
      <t>・γ)</t>
    </r>
    <r>
      <rPr>
        <vertAlign val="superscript"/>
        <sz val="10"/>
        <color theme="1"/>
        <rFont val="ＭＳ Ｐゴシック"/>
        <family val="3"/>
        <charset val="128"/>
        <scheme val="minor"/>
      </rPr>
      <t>2</t>
    </r>
    <r>
      <rPr>
        <sz val="10"/>
        <color theme="1"/>
        <rFont val="ＭＳ Ｐゴシック"/>
        <family val="3"/>
        <charset val="128"/>
        <scheme val="minor"/>
      </rPr>
      <t>・Cf</t>
    </r>
    <phoneticPr fontId="3"/>
  </si>
  <si>
    <t>q・Cf</t>
    <phoneticPr fontId="3"/>
  </si>
  <si>
    <t>Cf</t>
    <phoneticPr fontId="3"/>
  </si>
  <si>
    <t>Er</t>
    <phoneticPr fontId="3"/>
  </si>
  <si>
    <r>
      <t>V</t>
    </r>
    <r>
      <rPr>
        <vertAlign val="subscript"/>
        <sz val="10"/>
        <color theme="1"/>
        <rFont val="ＭＳ Ｐゴシック"/>
        <family val="3"/>
        <charset val="128"/>
        <scheme val="minor"/>
      </rPr>
      <t>0</t>
    </r>
    <phoneticPr fontId="3"/>
  </si>
  <si>
    <t>Cf</t>
    <phoneticPr fontId="3"/>
  </si>
  <si>
    <t>Er</t>
    <phoneticPr fontId="3"/>
  </si>
  <si>
    <r>
      <t>V</t>
    </r>
    <r>
      <rPr>
        <vertAlign val="subscript"/>
        <sz val="10"/>
        <color theme="1"/>
        <rFont val="ＭＳ Ｐゴシック"/>
        <family val="3"/>
        <charset val="128"/>
        <scheme val="minor"/>
      </rPr>
      <t>0</t>
    </r>
    <phoneticPr fontId="3"/>
  </si>
  <si>
    <t>SUS304（板材）の耐力</t>
    <rPh sb="7" eb="9">
      <t>イタザイ</t>
    </rPh>
    <rPh sb="11" eb="13">
      <t>タイリョク</t>
    </rPh>
    <phoneticPr fontId="1"/>
  </si>
  <si>
    <t>受けプレートピッチ</t>
    <rPh sb="0" eb="1">
      <t>ウ</t>
    </rPh>
    <phoneticPr fontId="3"/>
  </si>
  <si>
    <t>任意の値を入力可とした</t>
    <rPh sb="0" eb="2">
      <t>ニンイ</t>
    </rPh>
    <rPh sb="3" eb="4">
      <t>アタイ</t>
    </rPh>
    <rPh sb="5" eb="7">
      <t>ニュウリョク</t>
    </rPh>
    <rPh sb="7" eb="8">
      <t>カ</t>
    </rPh>
    <phoneticPr fontId="3"/>
  </si>
  <si>
    <t>入力1</t>
    <rPh sb="0" eb="2">
      <t>ニュウリョク</t>
    </rPh>
    <phoneticPr fontId="3"/>
  </si>
  <si>
    <r>
      <t>固定金具1個の許容圧縮荷重（耐積雪荷重）</t>
    </r>
    <r>
      <rPr>
        <vertAlign val="superscript"/>
        <sz val="9"/>
        <color theme="1"/>
        <rFont val="ＭＳ Ｐゴシック"/>
        <family val="3"/>
        <charset val="128"/>
        <scheme val="minor"/>
      </rPr>
      <t>※2</t>
    </r>
    <rPh sb="5" eb="6">
      <t>コ</t>
    </rPh>
    <rPh sb="7" eb="9">
      <t>キョヨウ</t>
    </rPh>
    <rPh sb="9" eb="11">
      <t>アッシュク</t>
    </rPh>
    <rPh sb="11" eb="13">
      <t>カジュウ</t>
    </rPh>
    <rPh sb="14" eb="19">
      <t>タイセキセツカジュウ</t>
    </rPh>
    <phoneticPr fontId="1"/>
  </si>
  <si>
    <r>
      <t>固定金具の許容圧縮荷重（耐積雪荷重）</t>
    </r>
    <r>
      <rPr>
        <vertAlign val="superscript"/>
        <sz val="9"/>
        <color theme="1"/>
        <rFont val="ＭＳ Ｐゴシック"/>
        <family val="3"/>
        <charset val="128"/>
        <scheme val="minor"/>
      </rPr>
      <t>※2</t>
    </r>
    <rPh sb="5" eb="7">
      <t>キョヨウ</t>
    </rPh>
    <rPh sb="7" eb="9">
      <t>アッシュク</t>
    </rPh>
    <rPh sb="9" eb="11">
      <t>カジュウ</t>
    </rPh>
    <rPh sb="12" eb="13">
      <t>タイ</t>
    </rPh>
    <rPh sb="13" eb="15">
      <t>セキセツ</t>
    </rPh>
    <rPh sb="15" eb="17">
      <t>カジュウ</t>
    </rPh>
    <phoneticPr fontId="3"/>
  </si>
  <si>
    <t>固定金具1ヶ所当たりの積雪荷重計算</t>
    <rPh sb="0" eb="2">
      <t>コテイ</t>
    </rPh>
    <rPh sb="2" eb="4">
      <t>カナグ</t>
    </rPh>
    <rPh sb="11" eb="13">
      <t>セキセツ</t>
    </rPh>
    <rPh sb="13" eb="15">
      <t>カジュウ</t>
    </rPh>
    <phoneticPr fontId="3"/>
  </si>
  <si>
    <t>固定金具の許容圧縮荷重（耐積雪荷重）</t>
    <rPh sb="5" eb="7">
      <t>キョヨウ</t>
    </rPh>
    <rPh sb="7" eb="9">
      <t>アッシュク</t>
    </rPh>
    <rPh sb="9" eb="11">
      <t>カジュウ</t>
    </rPh>
    <rPh sb="12" eb="13">
      <t>タイ</t>
    </rPh>
    <rPh sb="13" eb="15">
      <t>セキセツ</t>
    </rPh>
    <rPh sb="15" eb="17">
      <t>カジュウ</t>
    </rPh>
    <phoneticPr fontId="3"/>
  </si>
  <si>
    <t>入力1</t>
    <rPh sb="0" eb="2">
      <t>ニュウリョク</t>
    </rPh>
    <phoneticPr fontId="3"/>
  </si>
  <si>
    <t>高さ入力制限</t>
    <rPh sb="0" eb="1">
      <t>タカ</t>
    </rPh>
    <rPh sb="2" eb="4">
      <t>ニュウリョク</t>
    </rPh>
    <rPh sb="4" eb="6">
      <t>セイゲン</t>
    </rPh>
    <phoneticPr fontId="3"/>
  </si>
  <si>
    <t>45ｍ以上の入力を不可</t>
    <rPh sb="3" eb="5">
      <t>イジョウ</t>
    </rPh>
    <rPh sb="6" eb="8">
      <t>ニュウリョク</t>
    </rPh>
    <rPh sb="9" eb="11">
      <t>フカ</t>
    </rPh>
    <phoneticPr fontId="3"/>
  </si>
  <si>
    <t>標準受け個数</t>
    <rPh sb="0" eb="2">
      <t>ヒョウジュン</t>
    </rPh>
    <rPh sb="2" eb="3">
      <t>ウ</t>
    </rPh>
    <rPh sb="4" eb="6">
      <t>コスウ</t>
    </rPh>
    <phoneticPr fontId="3"/>
  </si>
  <si>
    <t>受けプレート（固定金具）数</t>
    <rPh sb="0" eb="1">
      <t>ウ</t>
    </rPh>
    <rPh sb="7" eb="9">
      <t>コテイ</t>
    </rPh>
    <rPh sb="9" eb="11">
      <t>カナグ</t>
    </rPh>
    <rPh sb="12" eb="13">
      <t>スウ</t>
    </rPh>
    <phoneticPr fontId="3"/>
  </si>
  <si>
    <t>W400以上を標準4個表記に修正</t>
    <rPh sb="4" eb="6">
      <t>イジョウ</t>
    </rPh>
    <rPh sb="7" eb="9">
      <t>ヒョウジュン</t>
    </rPh>
    <rPh sb="10" eb="11">
      <t>コ</t>
    </rPh>
    <rPh sb="11" eb="13">
      <t>ヒョウキ</t>
    </rPh>
    <rPh sb="14" eb="16">
      <t>シュウセイ</t>
    </rPh>
    <phoneticPr fontId="3"/>
  </si>
  <si>
    <t>DB</t>
    <phoneticPr fontId="3"/>
  </si>
  <si>
    <t>標準受け個数追加</t>
    <rPh sb="0" eb="2">
      <t>ヒョウジュン</t>
    </rPh>
    <rPh sb="2" eb="3">
      <t>ウ</t>
    </rPh>
    <rPh sb="4" eb="6">
      <t>コスウ</t>
    </rPh>
    <rPh sb="6" eb="8">
      <t>ツイカ</t>
    </rPh>
    <phoneticPr fontId="3"/>
  </si>
  <si>
    <t>建物最高高さ</t>
    <rPh sb="2" eb="4">
      <t>サイコウ</t>
    </rPh>
    <phoneticPr fontId="3"/>
  </si>
  <si>
    <t>風圧力が指定されていない場合、算出された数値にて計算</t>
    <rPh sb="0" eb="1">
      <t>フウ</t>
    </rPh>
    <rPh sb="1" eb="3">
      <t>アツリョク</t>
    </rPh>
    <rPh sb="4" eb="6">
      <t>シテイ</t>
    </rPh>
    <rPh sb="12" eb="14">
      <t>バアイ</t>
    </rPh>
    <rPh sb="15" eb="17">
      <t>サンシュツ</t>
    </rPh>
    <rPh sb="20" eb="22">
      <t>スウチ</t>
    </rPh>
    <rPh sb="24" eb="26">
      <t>ケイサン</t>
    </rPh>
    <phoneticPr fontId="1"/>
  </si>
  <si>
    <t>設計風圧力</t>
    <rPh sb="0" eb="2">
      <t>セッケイ</t>
    </rPh>
    <rPh sb="2" eb="3">
      <t>フウ</t>
    </rPh>
    <rPh sb="3" eb="5">
      <t>アツリョク</t>
    </rPh>
    <phoneticPr fontId="3"/>
  </si>
  <si>
    <t>受けプレートピッチ</t>
    <rPh sb="0" eb="1">
      <t>ウ</t>
    </rPh>
    <phoneticPr fontId="3"/>
  </si>
  <si>
    <t>説明文変更</t>
    <rPh sb="0" eb="3">
      <t>セツメイブン</t>
    </rPh>
    <rPh sb="3" eb="5">
      <t>ヘンコウ</t>
    </rPh>
    <phoneticPr fontId="3"/>
  </si>
  <si>
    <t>アンカー固定部から仕上げ面までの持ち出し寸法</t>
    <rPh sb="4" eb="6">
      <t>コテイ</t>
    </rPh>
    <rPh sb="6" eb="7">
      <t>ブ</t>
    </rPh>
    <rPh sb="9" eb="11">
      <t>シア</t>
    </rPh>
    <rPh sb="12" eb="13">
      <t>メン</t>
    </rPh>
    <rPh sb="16" eb="17">
      <t>モ</t>
    </rPh>
    <rPh sb="18" eb="19">
      <t>ダ</t>
    </rPh>
    <rPh sb="20" eb="22">
      <t>スンポウ</t>
    </rPh>
    <phoneticPr fontId="3"/>
  </si>
  <si>
    <t>表記変更</t>
    <rPh sb="0" eb="2">
      <t>ヒョウキ</t>
    </rPh>
    <rPh sb="2" eb="4">
      <t>ヘンコウ</t>
    </rPh>
    <phoneticPr fontId="3"/>
  </si>
  <si>
    <t>アンカー固定部から仕上げ面までの持ち出し寸法</t>
  </si>
  <si>
    <t>アンカー固定部から仕上げ面までの持ち出し寸法</t>
    <rPh sb="4" eb="6">
      <t>コテイ</t>
    </rPh>
    <rPh sb="6" eb="7">
      <t>ブ</t>
    </rPh>
    <rPh sb="9" eb="11">
      <t>シア</t>
    </rPh>
    <rPh sb="12" eb="13">
      <t>メン</t>
    </rPh>
    <rPh sb="16" eb="17">
      <t>モ</t>
    </rPh>
    <rPh sb="18" eb="19">
      <t>ダ</t>
    </rPh>
    <rPh sb="20" eb="22">
      <t>スンポウ</t>
    </rPh>
    <phoneticPr fontId="1"/>
  </si>
  <si>
    <t>全シート</t>
    <rPh sb="0" eb="1">
      <t>ゼン</t>
    </rPh>
    <phoneticPr fontId="3"/>
  </si>
  <si>
    <t>補強材ブラケット</t>
    <rPh sb="0" eb="2">
      <t>ホキョウ</t>
    </rPh>
    <rPh sb="2" eb="3">
      <t>ザイ</t>
    </rPh>
    <phoneticPr fontId="3"/>
  </si>
  <si>
    <r>
      <rPr>
        <sz val="9"/>
        <rFont val="HGPｺﾞｼｯｸM"/>
        <family val="3"/>
        <charset val="128"/>
      </rPr>
      <t>標準：</t>
    </r>
    <r>
      <rPr>
        <sz val="9"/>
        <color rgb="FF0070C0"/>
        <rFont val="HGPｺﾞｼｯｸM"/>
        <family val="3"/>
        <charset val="128"/>
      </rPr>
      <t>無</t>
    </r>
    <rPh sb="0" eb="2">
      <t>ヒョウジュン</t>
    </rPh>
    <rPh sb="3" eb="4">
      <t>ナ</t>
    </rPh>
    <phoneticPr fontId="2"/>
  </si>
  <si>
    <r>
      <t>固定金具の補強のために取り付けるブラケット（Z=566mm</t>
    </r>
    <r>
      <rPr>
        <vertAlign val="superscript"/>
        <sz val="9"/>
        <color theme="1"/>
        <rFont val="HGPｺﾞｼｯｸM"/>
        <family val="3"/>
        <charset val="128"/>
      </rPr>
      <t>3</t>
    </r>
    <r>
      <rPr>
        <sz val="9"/>
        <color theme="1"/>
        <rFont val="HGPｺﾞｼｯｸM"/>
        <family val="3"/>
        <charset val="128"/>
      </rPr>
      <t>）</t>
    </r>
    <phoneticPr fontId="1"/>
  </si>
  <si>
    <t>アルミ笠木・補強なし</t>
    <rPh sb="6" eb="8">
      <t>ホキョウ</t>
    </rPh>
    <phoneticPr fontId="3"/>
  </si>
  <si>
    <t>ワイド笠木・補強なし</t>
    <rPh sb="3" eb="5">
      <t>カサギ</t>
    </rPh>
    <rPh sb="6" eb="8">
      <t>ホキョウ</t>
    </rPh>
    <phoneticPr fontId="3"/>
  </si>
  <si>
    <t>曲げ笠木・補強なし
W≦200</t>
    <rPh sb="0" eb="1">
      <t>マ</t>
    </rPh>
    <rPh sb="2" eb="4">
      <t>カサギ</t>
    </rPh>
    <rPh sb="5" eb="7">
      <t>ホキョウ</t>
    </rPh>
    <phoneticPr fontId="3"/>
  </si>
  <si>
    <t>曲げ笠木・補強なし
W＞200</t>
    <rPh sb="0" eb="1">
      <t>マ</t>
    </rPh>
    <rPh sb="2" eb="4">
      <t>カサギ</t>
    </rPh>
    <rPh sb="5" eb="7">
      <t>ホキョウ</t>
    </rPh>
    <phoneticPr fontId="3"/>
  </si>
  <si>
    <t>アルミ笠木・補強</t>
    <rPh sb="6" eb="8">
      <t>ホキョウ</t>
    </rPh>
    <phoneticPr fontId="3"/>
  </si>
  <si>
    <t>ワイド笠木・補強</t>
    <rPh sb="3" eb="5">
      <t>カサギ</t>
    </rPh>
    <rPh sb="6" eb="8">
      <t>ホキョウ</t>
    </rPh>
    <phoneticPr fontId="3"/>
  </si>
  <si>
    <t>曲げ笠木・補強</t>
    <rPh sb="0" eb="1">
      <t>マ</t>
    </rPh>
    <rPh sb="2" eb="4">
      <t>カサギ</t>
    </rPh>
    <rPh sb="5" eb="7">
      <t>ホキョウ</t>
    </rPh>
    <phoneticPr fontId="3"/>
  </si>
  <si>
    <t>補強材ブラケット追加</t>
    <rPh sb="0" eb="2">
      <t>ホキョウ</t>
    </rPh>
    <rPh sb="2" eb="3">
      <t>ザイ</t>
    </rPh>
    <rPh sb="8" eb="10">
      <t>ツイカ</t>
    </rPh>
    <phoneticPr fontId="2"/>
  </si>
  <si>
    <t>ダブルパラペットで必要なときがあるため</t>
    <rPh sb="9" eb="11">
      <t>ヒツヨウ</t>
    </rPh>
    <phoneticPr fontId="3"/>
  </si>
  <si>
    <t>施行令86条3項</t>
    <rPh sb="0" eb="2">
      <t>セコウ</t>
    </rPh>
    <rPh sb="2" eb="3">
      <t>レイ</t>
    </rPh>
    <phoneticPr fontId="1"/>
  </si>
  <si>
    <t>垂直積雪量</t>
    <rPh sb="0" eb="2">
      <t>スイチョク</t>
    </rPh>
    <rPh sb="2" eb="4">
      <t>セキセツ</t>
    </rPh>
    <rPh sb="4" eb="5">
      <t>リョウ</t>
    </rPh>
    <phoneticPr fontId="2"/>
  </si>
  <si>
    <r>
      <t>N/cm/m</t>
    </r>
    <r>
      <rPr>
        <vertAlign val="superscript"/>
        <sz val="8"/>
        <color theme="1"/>
        <rFont val="ＭＳ Ｐゴシック"/>
        <family val="3"/>
        <charset val="128"/>
        <scheme val="minor"/>
      </rPr>
      <t>2</t>
    </r>
    <phoneticPr fontId="3"/>
  </si>
  <si>
    <t>結果一覧　雪</t>
    <rPh sb="0" eb="2">
      <t>ケッカ</t>
    </rPh>
    <rPh sb="2" eb="4">
      <t>イチラン</t>
    </rPh>
    <rPh sb="5" eb="6">
      <t>ユキ</t>
    </rPh>
    <phoneticPr fontId="3"/>
  </si>
  <si>
    <t>一覧表に積雪単位荷重、垂直積雪量を反映</t>
    <rPh sb="0" eb="2">
      <t>イチラン</t>
    </rPh>
    <rPh sb="2" eb="3">
      <t>ヒョウ</t>
    </rPh>
    <rPh sb="4" eb="6">
      <t>セキセツ</t>
    </rPh>
    <rPh sb="6" eb="8">
      <t>タンイ</t>
    </rPh>
    <rPh sb="8" eb="10">
      <t>カジュウ</t>
    </rPh>
    <rPh sb="11" eb="16">
      <t>スイチョクセキセツリョウ</t>
    </rPh>
    <rPh sb="17" eb="19">
      <t>ハンエイ</t>
    </rPh>
    <phoneticPr fontId="3"/>
  </si>
  <si>
    <t>結果一覧　検討書全部</t>
    <rPh sb="0" eb="2">
      <t>ケッカ</t>
    </rPh>
    <rPh sb="2" eb="4">
      <t>イチラン</t>
    </rPh>
    <rPh sb="5" eb="8">
      <t>ケントウショ</t>
    </rPh>
    <rPh sb="8" eb="10">
      <t>ゼンブ</t>
    </rPh>
    <phoneticPr fontId="3"/>
  </si>
  <si>
    <t>結果に受け個数と笠木端部寸法を追加</t>
    <rPh sb="0" eb="2">
      <t>ケッカ</t>
    </rPh>
    <rPh sb="3" eb="4">
      <t>ウ</t>
    </rPh>
    <rPh sb="5" eb="7">
      <t>コスウ</t>
    </rPh>
    <rPh sb="8" eb="10">
      <t>カサキ</t>
    </rPh>
    <rPh sb="10" eb="12">
      <t>タンブ</t>
    </rPh>
    <rPh sb="12" eb="14">
      <t>スンポウ</t>
    </rPh>
    <rPh sb="15" eb="17">
      <t>ツイカ</t>
    </rPh>
    <phoneticPr fontId="3"/>
  </si>
  <si>
    <t>営業マン要望</t>
    <rPh sb="0" eb="2">
      <t>エイギョウ</t>
    </rPh>
    <rPh sb="4" eb="6">
      <t>ヨウボウ</t>
    </rPh>
    <phoneticPr fontId="3"/>
  </si>
  <si>
    <t>※曲げ笠木で補強材ブラケット有の場合は、開発部にお問い合わせください。</t>
    <rPh sb="1" eb="2">
      <t>マ</t>
    </rPh>
    <rPh sb="3" eb="5">
      <t>カサキ</t>
    </rPh>
    <rPh sb="6" eb="8">
      <t>ホキョウ</t>
    </rPh>
    <rPh sb="8" eb="9">
      <t>ザイ</t>
    </rPh>
    <rPh sb="14" eb="15">
      <t>ア</t>
    </rPh>
    <rPh sb="16" eb="18">
      <t>バアイ</t>
    </rPh>
    <rPh sb="20" eb="23">
      <t>カイハツブ</t>
    </rPh>
    <rPh sb="25" eb="26">
      <t>ト</t>
    </rPh>
    <rPh sb="27" eb="28">
      <t>ア</t>
    </rPh>
    <phoneticPr fontId="1"/>
  </si>
  <si>
    <t>プラグアンカー (TU-8)+タッピンねじ（M5×70）</t>
    <phoneticPr fontId="3"/>
  </si>
  <si>
    <t>プラグアンカー (TU-8)+タッピンねじ（M6×50）</t>
    <phoneticPr fontId="3"/>
  </si>
  <si>
    <t>プラグアンカー (TU-8)+タッピンねじ（M5×70）</t>
    <phoneticPr fontId="3"/>
  </si>
  <si>
    <t>RC ： プラグアンカー (TU-8)+タッピンねじ（M5×70）</t>
  </si>
  <si>
    <t>RCとALCのプラグアンカーにM6の試験結果を追加</t>
    <rPh sb="18" eb="20">
      <t>シケン</t>
    </rPh>
    <rPh sb="20" eb="22">
      <t>ケッカ</t>
    </rPh>
    <rPh sb="23" eb="25">
      <t>ツイカ</t>
    </rPh>
    <phoneticPr fontId="3"/>
  </si>
  <si>
    <t>タッピンねじの表記を追加</t>
    <rPh sb="7" eb="9">
      <t>ヒョウキ</t>
    </rPh>
    <rPh sb="10" eb="12">
      <t>ツイカ</t>
    </rPh>
    <phoneticPr fontId="3"/>
  </si>
  <si>
    <t>全シート</t>
    <rPh sb="0" eb="1">
      <t>ゼン</t>
    </rPh>
    <phoneticPr fontId="3"/>
  </si>
  <si>
    <t>結果一覧（全部）</t>
    <rPh sb="0" eb="2">
      <t>ケッカ</t>
    </rPh>
    <rPh sb="2" eb="4">
      <t>イチラン</t>
    </rPh>
    <rPh sb="5" eb="7">
      <t>ゼンブ</t>
    </rPh>
    <phoneticPr fontId="3"/>
  </si>
  <si>
    <t>再現期間年数の欄を追加</t>
    <rPh sb="0" eb="2">
      <t>サイゲン</t>
    </rPh>
    <rPh sb="2" eb="4">
      <t>キカン</t>
    </rPh>
    <rPh sb="4" eb="6">
      <t>ネンスウ</t>
    </rPh>
    <rPh sb="7" eb="8">
      <t>ラン</t>
    </rPh>
    <rPh sb="9" eb="11">
      <t>ツイカ</t>
    </rPh>
    <phoneticPr fontId="3"/>
  </si>
  <si>
    <t>再現期間</t>
    <rPh sb="0" eb="2">
      <t>サイゲン</t>
    </rPh>
    <rPh sb="2" eb="4">
      <t>キカン</t>
    </rPh>
    <phoneticPr fontId="3"/>
  </si>
  <si>
    <t>建築物荷重指針・同解説,板硝子協会推奨基準</t>
    <rPh sb="0" eb="3">
      <t>ケンチクブツ</t>
    </rPh>
    <rPh sb="3" eb="5">
      <t>カジュウ</t>
    </rPh>
    <rPh sb="5" eb="7">
      <t>シシン</t>
    </rPh>
    <rPh sb="8" eb="9">
      <t>ドウ</t>
    </rPh>
    <rPh sb="9" eb="11">
      <t>カイセツ</t>
    </rPh>
    <rPh sb="12" eb="13">
      <t>イタ</t>
    </rPh>
    <rPh sb="13" eb="15">
      <t>ガラス</t>
    </rPh>
    <rPh sb="15" eb="17">
      <t>キョウカイ</t>
    </rPh>
    <rPh sb="17" eb="19">
      <t>スイショウ</t>
    </rPh>
    <rPh sb="19" eb="21">
      <t>キジュン</t>
    </rPh>
    <phoneticPr fontId="3"/>
  </si>
  <si>
    <t>結果一覧、検討書（全部）</t>
    <rPh sb="0" eb="2">
      <t>ケッカ</t>
    </rPh>
    <rPh sb="2" eb="4">
      <t>イチラン</t>
    </rPh>
    <rPh sb="5" eb="7">
      <t>ケントウ</t>
    </rPh>
    <rPh sb="7" eb="8">
      <t>ショ</t>
    </rPh>
    <rPh sb="9" eb="11">
      <t>ゼンブ</t>
    </rPh>
    <phoneticPr fontId="3"/>
  </si>
  <si>
    <t>検討結果の文面に笠木長さを追加</t>
    <rPh sb="0" eb="4">
      <t>ケントウケッカ</t>
    </rPh>
    <rPh sb="5" eb="7">
      <t>ブンメン</t>
    </rPh>
    <rPh sb="8" eb="11">
      <t>カサギナガ</t>
    </rPh>
    <rPh sb="13" eb="15">
      <t>ツイカ</t>
    </rPh>
    <phoneticPr fontId="3"/>
  </si>
  <si>
    <t>（1）固定金具1個が受ける風荷重</t>
    <rPh sb="3" eb="5">
      <t>コテイ</t>
    </rPh>
    <rPh sb="5" eb="7">
      <t>カナグ</t>
    </rPh>
    <rPh sb="8" eb="9">
      <t>コ</t>
    </rPh>
    <rPh sb="10" eb="11">
      <t>ウ</t>
    </rPh>
    <rPh sb="13" eb="14">
      <t>カゼ</t>
    </rPh>
    <rPh sb="14" eb="16">
      <t>カジュウ</t>
    </rPh>
    <phoneticPr fontId="3"/>
  </si>
  <si>
    <t>：固定金具1個が受ける風荷重</t>
    <rPh sb="12" eb="14">
      <t>カジュウ</t>
    </rPh>
    <phoneticPr fontId="3"/>
  </si>
  <si>
    <t>：ネジ固定部1ヶ所当りの風荷重</t>
    <rPh sb="13" eb="15">
      <t>カジュウ</t>
    </rPh>
    <phoneticPr fontId="3"/>
  </si>
  <si>
    <t>引抜荷重</t>
    <phoneticPr fontId="3"/>
  </si>
  <si>
    <t>笠木幅</t>
    <phoneticPr fontId="3"/>
  </si>
  <si>
    <r>
      <t>0.6・(1.7・(C/ZG)</t>
    </r>
    <r>
      <rPr>
        <vertAlign val="superscript"/>
        <sz val="10"/>
        <color theme="1"/>
        <rFont val="ＭＳ Ｐゴシック"/>
        <family val="3"/>
        <charset val="128"/>
        <scheme val="minor"/>
      </rPr>
      <t>α</t>
    </r>
    <r>
      <rPr>
        <sz val="10"/>
        <color theme="1"/>
        <rFont val="ＭＳ Ｐゴシック"/>
        <family val="3"/>
        <charset val="128"/>
        <scheme val="minor"/>
      </rPr>
      <t>)</t>
    </r>
    <r>
      <rPr>
        <vertAlign val="superscript"/>
        <sz val="10"/>
        <color theme="1"/>
        <rFont val="ＭＳ Ｐゴシック"/>
        <family val="3"/>
        <charset val="128"/>
        <scheme val="minor"/>
      </rPr>
      <t>2</t>
    </r>
    <r>
      <rPr>
        <sz val="10"/>
        <color theme="1"/>
        <rFont val="ＭＳ Ｐゴシック"/>
        <family val="3"/>
        <charset val="128"/>
        <scheme val="minor"/>
      </rPr>
      <t>・(V</t>
    </r>
    <r>
      <rPr>
        <vertAlign val="subscript"/>
        <sz val="10"/>
        <color theme="1"/>
        <rFont val="ＭＳ Ｐゴシック"/>
        <family val="3"/>
        <charset val="128"/>
        <scheme val="minor"/>
      </rPr>
      <t>0</t>
    </r>
    <r>
      <rPr>
        <sz val="10"/>
        <color theme="1"/>
        <rFont val="ＭＳ Ｐゴシック"/>
        <family val="3"/>
        <charset val="128"/>
        <scheme val="minor"/>
      </rPr>
      <t>・γ)</t>
    </r>
    <r>
      <rPr>
        <vertAlign val="superscript"/>
        <sz val="10"/>
        <color theme="1"/>
        <rFont val="ＭＳ Ｐゴシック"/>
        <family val="3"/>
        <charset val="128"/>
        <scheme val="minor"/>
      </rPr>
      <t>2</t>
    </r>
    <r>
      <rPr>
        <sz val="10"/>
        <color theme="1"/>
        <rFont val="ＭＳ Ｐゴシック"/>
        <family val="3"/>
        <charset val="128"/>
        <scheme val="minor"/>
      </rPr>
      <t>・Cf</t>
    </r>
    <phoneticPr fontId="3"/>
  </si>
  <si>
    <r>
      <t>0.6・(1.7・(C/ZG)</t>
    </r>
    <r>
      <rPr>
        <vertAlign val="superscript"/>
        <sz val="10"/>
        <color theme="1"/>
        <rFont val="ＭＳ Ｐゴシック"/>
        <family val="3"/>
        <charset val="128"/>
        <scheme val="minor"/>
      </rPr>
      <t>α</t>
    </r>
    <r>
      <rPr>
        <sz val="10"/>
        <color theme="1"/>
        <rFont val="ＭＳ Ｐゴシック"/>
        <family val="3"/>
        <charset val="128"/>
        <scheme val="minor"/>
      </rPr>
      <t>)</t>
    </r>
    <r>
      <rPr>
        <vertAlign val="superscript"/>
        <sz val="10"/>
        <color theme="1"/>
        <rFont val="ＭＳ Ｐゴシック"/>
        <family val="3"/>
        <charset val="128"/>
        <scheme val="minor"/>
      </rPr>
      <t>2</t>
    </r>
    <r>
      <rPr>
        <sz val="10"/>
        <color theme="1"/>
        <rFont val="ＭＳ Ｐゴシック"/>
        <family val="3"/>
        <charset val="128"/>
        <scheme val="minor"/>
      </rPr>
      <t>・(V</t>
    </r>
    <r>
      <rPr>
        <vertAlign val="subscript"/>
        <sz val="10"/>
        <color theme="1"/>
        <rFont val="ＭＳ Ｐゴシック"/>
        <family val="3"/>
        <charset val="128"/>
        <scheme val="minor"/>
      </rPr>
      <t>0</t>
    </r>
    <r>
      <rPr>
        <sz val="10"/>
        <color theme="1"/>
        <rFont val="ＭＳ Ｐゴシック"/>
        <family val="3"/>
        <charset val="128"/>
        <scheme val="minor"/>
      </rPr>
      <t>・γ)</t>
    </r>
    <r>
      <rPr>
        <vertAlign val="superscript"/>
        <sz val="10"/>
        <color theme="1"/>
        <rFont val="ＭＳ Ｐゴシック"/>
        <family val="3"/>
        <charset val="128"/>
        <scheme val="minor"/>
      </rPr>
      <t>2</t>
    </r>
    <r>
      <rPr>
        <sz val="10"/>
        <color theme="1"/>
        <rFont val="ＭＳ Ｐゴシック"/>
        <family val="3"/>
        <charset val="128"/>
        <scheme val="minor"/>
      </rPr>
      <t>・Cf</t>
    </r>
    <phoneticPr fontId="3"/>
  </si>
  <si>
    <t>引抜荷重</t>
    <phoneticPr fontId="1"/>
  </si>
  <si>
    <t>結果一覧、検討書（全部）</t>
    <rPh sb="0" eb="2">
      <t>ケッカ</t>
    </rPh>
    <rPh sb="2" eb="4">
      <t>イチラン</t>
    </rPh>
    <rPh sb="5" eb="8">
      <t>ケントウショ</t>
    </rPh>
    <rPh sb="9" eb="11">
      <t>ゼンブ</t>
    </rPh>
    <phoneticPr fontId="3"/>
  </si>
  <si>
    <t>文字修正</t>
    <rPh sb="0" eb="2">
      <t>モジ</t>
    </rPh>
    <rPh sb="2" eb="4">
      <t>シュウセイ</t>
    </rPh>
    <phoneticPr fontId="3"/>
  </si>
  <si>
    <t>風圧力→風荷重
引抜強度→引抜荷重</t>
    <rPh sb="0" eb="3">
      <t>フウアツリョク</t>
    </rPh>
    <rPh sb="4" eb="7">
      <t>カゼカジュウ</t>
    </rPh>
    <phoneticPr fontId="3"/>
  </si>
  <si>
    <t>地表面</t>
    <phoneticPr fontId="1"/>
  </si>
  <si>
    <t>Zb</t>
    <phoneticPr fontId="3"/>
  </si>
  <si>
    <t>ZG</t>
    <phoneticPr fontId="3"/>
  </si>
  <si>
    <t>α</t>
    <phoneticPr fontId="3"/>
  </si>
  <si>
    <t>Gf</t>
    <phoneticPr fontId="3"/>
  </si>
  <si>
    <t>粗度区分</t>
    <phoneticPr fontId="1"/>
  </si>
  <si>
    <t>H≦10</t>
    <phoneticPr fontId="3"/>
  </si>
  <si>
    <t>10&lt;H&lt;40</t>
    <phoneticPr fontId="3"/>
  </si>
  <si>
    <t>H≧40</t>
    <phoneticPr fontId="3"/>
  </si>
  <si>
    <t>Ⅰ</t>
    <phoneticPr fontId="3"/>
  </si>
  <si>
    <t>極めて平坦で障害物がないものとして特定行政庁が規則で定める区域</t>
    <phoneticPr fontId="3"/>
  </si>
  <si>
    <t>Ⅱ</t>
    <phoneticPr fontId="3"/>
  </si>
  <si>
    <t>地表面粗度区分Ⅰ若しくはⅣの区域以外の区域のうち、海岸線若しくは湖岸線(対岸までの距離が1500m以上のものに限る。以下同じ。)までの距離が500m以内の地域(建築物の高さが13m以下である場合又は当該海岸線若しくは湖岸線からの距離が200mを超え、かつ、建築物の高さが31m以下である場合を除く。)又は当該地域以外の地域のうち、極めて平坦で障害物が散在しているものとして特定行政庁が規則で定める区域</t>
    <phoneticPr fontId="1"/>
  </si>
  <si>
    <t>Ⅲ</t>
    <phoneticPr fontId="3"/>
  </si>
  <si>
    <t>地表面粗度区分Ⅰ,Ⅱ又はⅣの区域以外の区域</t>
    <phoneticPr fontId="3"/>
  </si>
  <si>
    <t>Ⅳ</t>
    <phoneticPr fontId="3"/>
  </si>
  <si>
    <t>都市化が極めて著しいものとして特定行政庁が規則で定める区域</t>
    <phoneticPr fontId="1"/>
  </si>
  <si>
    <t>地表面</t>
    <phoneticPr fontId="1"/>
  </si>
  <si>
    <t>Zb</t>
    <phoneticPr fontId="3"/>
  </si>
  <si>
    <t>ZG</t>
    <phoneticPr fontId="3"/>
  </si>
  <si>
    <t>α</t>
    <phoneticPr fontId="3"/>
  </si>
  <si>
    <t>粗度区分</t>
    <phoneticPr fontId="1"/>
  </si>
  <si>
    <t>Ⅰ</t>
    <phoneticPr fontId="3"/>
  </si>
  <si>
    <t>極めて平坦で障害物がないものとして特定行政庁が規則で定める区域</t>
    <phoneticPr fontId="3"/>
  </si>
  <si>
    <t>Ⅱ</t>
    <phoneticPr fontId="3"/>
  </si>
  <si>
    <t>地表面粗度区分Ⅰ若しくはⅣの区域以外の区域のうち、海岸線若しくは湖岸線(対岸までの距離が1500m以上のものに限る。以下同じ。)までの距離が500m以内の地域(建築物の高さが13m以下である場合又は当該海岸線若しくは湖岸線からの距離が200mを超え、かつ、建築物の高さが31m以下である場合を除く。)又は当該地域以外の地域のうち、極めて平坦で障害物が散在しているものとして特定行政庁が規則で定める区域</t>
    <phoneticPr fontId="3"/>
  </si>
  <si>
    <t>Ⅲ</t>
    <phoneticPr fontId="3"/>
  </si>
  <si>
    <t>地表面粗度区分Ⅰ,Ⅱ又はⅣの区域以外の区域</t>
    <phoneticPr fontId="3"/>
  </si>
  <si>
    <t>Ⅳ</t>
    <phoneticPr fontId="3"/>
  </si>
  <si>
    <t>都市化が極めて著しいものとして特定行政庁が規則で定める区域</t>
    <phoneticPr fontId="3"/>
  </si>
  <si>
    <t>地表面</t>
    <phoneticPr fontId="1"/>
  </si>
  <si>
    <t>Zb</t>
    <phoneticPr fontId="3"/>
  </si>
  <si>
    <t>ZG</t>
    <phoneticPr fontId="3"/>
  </si>
  <si>
    <t>α</t>
    <phoneticPr fontId="3"/>
  </si>
  <si>
    <t>地表面粗度区分Ⅰ若しくはⅣの区域以外の区域のうち、海岸線若しくは湖岸線(対岸までの距離が1500m以上のものに限る。以下同じ。)までの距離が500m以内の地域(建築物の高さが13m以下である場合又は当該海岸線若しくは湖岸線からの距離が200mを超え、かつ、建築物の高さが31m以下である場合を除く。)又は当該地域以外の地域のうち、極めて平坦で障害物が散在しているものとして特定行政庁が規則で定める区域</t>
    <phoneticPr fontId="3"/>
  </si>
  <si>
    <t>Ⅲ</t>
    <phoneticPr fontId="3"/>
  </si>
  <si>
    <t>地表面粗度区分Ⅰ,Ⅱ又はⅣの区域以外の区域</t>
    <phoneticPr fontId="3"/>
  </si>
  <si>
    <t>都市化が極めて著しいものとして特定行政庁が規則で定める区域</t>
    <phoneticPr fontId="3"/>
  </si>
  <si>
    <t>地表面粗度区分　文言修正</t>
    <rPh sb="0" eb="7">
      <t>チヒョウメンソドクブン</t>
    </rPh>
    <rPh sb="8" eb="12">
      <t>モンゴンシュウセイ</t>
    </rPh>
    <phoneticPr fontId="3"/>
  </si>
  <si>
    <t>入力シート、検討書</t>
    <rPh sb="0" eb="2">
      <t>ニュウリョク</t>
    </rPh>
    <rPh sb="6" eb="9">
      <t>ケントウショ</t>
    </rPh>
    <phoneticPr fontId="3"/>
  </si>
  <si>
    <t>［令和4年1月1日から施行］</t>
  </si>
  <si>
    <t>m</t>
    <phoneticPr fontId="1"/>
  </si>
  <si>
    <t>E</t>
    <phoneticPr fontId="1"/>
  </si>
  <si>
    <t>23区</t>
    <phoneticPr fontId="1"/>
  </si>
  <si>
    <t>※曲げ笠木で受けプレート連結材を用いる場合は、開発部にお問い合わせください。</t>
    <rPh sb="1" eb="2">
      <t>マ</t>
    </rPh>
    <rPh sb="3" eb="5">
      <t>カサギ</t>
    </rPh>
    <rPh sb="6" eb="7">
      <t>ウ</t>
    </rPh>
    <rPh sb="12" eb="14">
      <t>レンケツ</t>
    </rPh>
    <rPh sb="14" eb="15">
      <t>ザイ</t>
    </rPh>
    <rPh sb="16" eb="17">
      <t>モチ</t>
    </rPh>
    <rPh sb="19" eb="21">
      <t>バアイ</t>
    </rPh>
    <rPh sb="23" eb="26">
      <t>カイハツブ</t>
    </rPh>
    <rPh sb="28" eb="29">
      <t>ト</t>
    </rPh>
    <rPh sb="30" eb="31">
      <t>ア</t>
    </rPh>
    <phoneticPr fontId="1"/>
  </si>
  <si>
    <t>γ</t>
    <phoneticPr fontId="1"/>
  </si>
  <si>
    <t>入力シート</t>
    <rPh sb="0" eb="2">
      <t>ニュウリョク</t>
    </rPh>
    <phoneticPr fontId="3"/>
  </si>
  <si>
    <t>曲げ笠木の補強材ブラケット及び受けプレート連結材を用いる場合、開発部に問い合わせるよう表記が出るようにした。</t>
    <rPh sb="0" eb="1">
      <t>マ</t>
    </rPh>
    <rPh sb="2" eb="4">
      <t>カサギ</t>
    </rPh>
    <rPh sb="5" eb="8">
      <t>ホキョウザイ</t>
    </rPh>
    <rPh sb="13" eb="14">
      <t>オヨ</t>
    </rPh>
    <rPh sb="15" eb="16">
      <t>ウ</t>
    </rPh>
    <rPh sb="21" eb="23">
      <t>レンケツ</t>
    </rPh>
    <rPh sb="23" eb="24">
      <t>ザイ</t>
    </rPh>
    <rPh sb="25" eb="26">
      <t>モチ</t>
    </rPh>
    <rPh sb="28" eb="30">
      <t>バアイ</t>
    </rPh>
    <rPh sb="31" eb="33">
      <t>カイハツ</t>
    </rPh>
    <rPh sb="33" eb="34">
      <t>ブ</t>
    </rPh>
    <rPh sb="35" eb="36">
      <t>ト</t>
    </rPh>
    <rPh sb="37" eb="38">
      <t>ア</t>
    </rPh>
    <rPh sb="43" eb="45">
      <t>ヒョウキ</t>
    </rPh>
    <rPh sb="46" eb="47">
      <t>デ</t>
    </rPh>
    <phoneticPr fontId="3"/>
  </si>
  <si>
    <t>曲げ笠木　入力規制</t>
    <rPh sb="0" eb="1">
      <t>マ</t>
    </rPh>
    <rPh sb="2" eb="4">
      <t>カサギ</t>
    </rPh>
    <rPh sb="5" eb="7">
      <t>ニュウリョク</t>
    </rPh>
    <rPh sb="7" eb="9">
      <t>キセイ</t>
    </rPh>
    <phoneticPr fontId="3"/>
  </si>
  <si>
    <t>m</t>
    <phoneticPr fontId="1"/>
  </si>
  <si>
    <t>DB</t>
    <phoneticPr fontId="3"/>
  </si>
  <si>
    <t>六角へクスビス材質表記</t>
    <rPh sb="0" eb="2">
      <t>ロッカク</t>
    </rPh>
    <rPh sb="7" eb="11">
      <t>ザイシツヒョウキ</t>
    </rPh>
    <phoneticPr fontId="3"/>
  </si>
  <si>
    <t>SUS410</t>
    <phoneticPr fontId="3"/>
  </si>
  <si>
    <t>六角へクスビス引抜強度変更</t>
    <rPh sb="0" eb="2">
      <t>ロッカク</t>
    </rPh>
    <rPh sb="7" eb="11">
      <t>ヒキヌキキョウド</t>
    </rPh>
    <rPh sb="11" eb="13">
      <t>ヘンコウ</t>
    </rPh>
    <phoneticPr fontId="3"/>
  </si>
  <si>
    <t>4060N→5110N</t>
    <phoneticPr fontId="3"/>
  </si>
  <si>
    <t>1.27　→　0.612</t>
    <phoneticPr fontId="3"/>
  </si>
  <si>
    <t>無</t>
  </si>
  <si>
    <t xml:space="preserve">  強度検討結果　OK</t>
    <rPh sb="2" eb="4">
      <t>キョウド</t>
    </rPh>
    <rPh sb="4" eb="6">
      <t>ケントウ</t>
    </rPh>
    <rPh sb="6" eb="8">
      <t>ケッカ</t>
    </rPh>
    <phoneticPr fontId="3"/>
  </si>
  <si>
    <t xml:space="preserve">  強度検討結果　NG　再検討　または　開発部までお問合せください。</t>
    <rPh sb="2" eb="4">
      <t>キョウド</t>
    </rPh>
    <rPh sb="4" eb="6">
      <t>ケントウ</t>
    </rPh>
    <rPh sb="6" eb="8">
      <t>ケッカ</t>
    </rPh>
    <rPh sb="12" eb="15">
      <t>サイケントウ</t>
    </rPh>
    <rPh sb="20" eb="23">
      <t>カイハツブ</t>
    </rPh>
    <rPh sb="26" eb="28">
      <t>トイアワ</t>
    </rPh>
    <phoneticPr fontId="3"/>
  </si>
  <si>
    <t>建物形状</t>
    <rPh sb="0" eb="2">
      <t>タテモノ</t>
    </rPh>
    <rPh sb="2" eb="4">
      <t>ケイジョウ</t>
    </rPh>
    <phoneticPr fontId="3"/>
  </si>
  <si>
    <t>セットバック無</t>
    <rPh sb="6" eb="7">
      <t>ナ</t>
    </rPh>
    <phoneticPr fontId="3"/>
  </si>
  <si>
    <t>屋上の屋根部</t>
    <rPh sb="0" eb="2">
      <t>オクジョウ</t>
    </rPh>
    <rPh sb="3" eb="6">
      <t>ヤネブ</t>
    </rPh>
    <phoneticPr fontId="3"/>
  </si>
  <si>
    <t>セットバック有</t>
    <rPh sb="6" eb="7">
      <t>アリ</t>
    </rPh>
    <phoneticPr fontId="3"/>
  </si>
  <si>
    <t>セットバックの屋根部</t>
    <rPh sb="7" eb="10">
      <t>ヤネブ</t>
    </rPh>
    <phoneticPr fontId="3"/>
  </si>
  <si>
    <t>建物形状</t>
    <rPh sb="0" eb="2">
      <t>タテモノ</t>
    </rPh>
    <rPh sb="2" eb="4">
      <t>ケイジョウ</t>
    </rPh>
    <phoneticPr fontId="1"/>
  </si>
  <si>
    <t>製品取付部位</t>
    <rPh sb="0" eb="2">
      <t>セイヒン</t>
    </rPh>
    <rPh sb="2" eb="4">
      <t>トリツケ</t>
    </rPh>
    <rPh sb="4" eb="6">
      <t>ブイ</t>
    </rPh>
    <phoneticPr fontId="1"/>
  </si>
  <si>
    <t>周辺部</t>
  </si>
  <si>
    <t>「ピーク風力係数まとめ」</t>
    <rPh sb="4" eb="6">
      <t>フウリョク</t>
    </rPh>
    <rPh sb="6" eb="8">
      <t>ケイスウ</t>
    </rPh>
    <phoneticPr fontId="3"/>
  </si>
  <si>
    <r>
      <rPr>
        <sz val="10"/>
        <color rgb="FFFF0000"/>
        <rFont val="ＭＳ Ｐゴシック"/>
        <family val="3"/>
        <charset val="128"/>
        <scheme val="minor"/>
      </rPr>
      <t>日本建築学会2013「実務者のための建築物外装材耐風設計マニュアル」</t>
    </r>
    <r>
      <rPr>
        <sz val="10"/>
        <color theme="1"/>
        <rFont val="ＭＳ Ｐゴシック"/>
        <family val="3"/>
        <charset val="128"/>
        <scheme val="minor"/>
      </rPr>
      <t>による</t>
    </r>
    <rPh sb="0" eb="2">
      <t>ニホン</t>
    </rPh>
    <phoneticPr fontId="3"/>
  </si>
  <si>
    <t>取り付く場合は、端部として検討してください。端部以外に笠木が取り</t>
    <phoneticPr fontId="3"/>
  </si>
  <si>
    <t>屋根のピーク風力係数。</t>
    <phoneticPr fontId="3"/>
  </si>
  <si>
    <t>取り付く場合は、端部として検討してください。端部以外に笠木が取り</t>
    <phoneticPr fontId="3"/>
  </si>
  <si>
    <t>付く場合は、周辺部として検討してください。</t>
    <phoneticPr fontId="3"/>
  </si>
  <si>
    <t>内圧係数Ｃｐｉ＝０として、ピーク風力係数Ｃｆを算出してよいとされている。</t>
    <phoneticPr fontId="3"/>
  </si>
  <si>
    <t>内圧係数Ｃｐｉ＝０として、ピーク風力係数Ｃｆを算出してよいとされている。</t>
    <phoneticPr fontId="3"/>
  </si>
  <si>
    <t>入力セル</t>
    <rPh sb="0" eb="2">
      <t>ニュウリョク</t>
    </rPh>
    <phoneticPr fontId="3"/>
  </si>
  <si>
    <t>受圧面積による低減係数Kc＝1.0として、低減は行わない。</t>
    <rPh sb="0" eb="2">
      <t>ジュアツ</t>
    </rPh>
    <rPh sb="2" eb="4">
      <t>メンセキ</t>
    </rPh>
    <rPh sb="7" eb="9">
      <t>テイゲン</t>
    </rPh>
    <rPh sb="9" eb="11">
      <t>ケイスウ</t>
    </rPh>
    <rPh sb="21" eb="23">
      <t>テイゲン</t>
    </rPh>
    <rPh sb="24" eb="25">
      <t>オコナ</t>
    </rPh>
    <phoneticPr fontId="3"/>
  </si>
  <si>
    <t>建物大きさ（下図参照）</t>
    <rPh sb="0" eb="2">
      <t>タテモノ</t>
    </rPh>
    <rPh sb="2" eb="3">
      <t>オオ</t>
    </rPh>
    <rPh sb="6" eb="7">
      <t>シタ</t>
    </rPh>
    <rPh sb="7" eb="8">
      <t>ズ</t>
    </rPh>
    <rPh sb="8" eb="10">
      <t>サンショウ</t>
    </rPh>
    <phoneticPr fontId="3"/>
  </si>
  <si>
    <t>屋根の区別</t>
    <rPh sb="0" eb="2">
      <t>ヤネ</t>
    </rPh>
    <rPh sb="3" eb="5">
      <t>クベツ</t>
    </rPh>
    <phoneticPr fontId="3"/>
  </si>
  <si>
    <t>部位</t>
    <rPh sb="0" eb="2">
      <t>ブイ</t>
    </rPh>
    <phoneticPr fontId="3"/>
  </si>
  <si>
    <t>ピーク風力係数</t>
    <rPh sb="3" eb="7">
      <t>フウリョクケイスウ</t>
    </rPh>
    <phoneticPr fontId="3"/>
  </si>
  <si>
    <t>H =</t>
    <phoneticPr fontId="3"/>
  </si>
  <si>
    <t>m</t>
    <phoneticPr fontId="3"/>
  </si>
  <si>
    <t>屋上の屋根部</t>
    <rPh sb="0" eb="2">
      <t>オクジョウ</t>
    </rPh>
    <rPh sb="3" eb="5">
      <t>ヤネ</t>
    </rPh>
    <rPh sb="5" eb="6">
      <t>ブ</t>
    </rPh>
    <phoneticPr fontId="3"/>
  </si>
  <si>
    <t>中央部</t>
    <rPh sb="0" eb="3">
      <t>チュウオウブ</t>
    </rPh>
    <phoneticPr fontId="3"/>
  </si>
  <si>
    <t>Ra</t>
    <phoneticPr fontId="3"/>
  </si>
  <si>
    <t>-2.5</t>
    <phoneticPr fontId="3"/>
  </si>
  <si>
    <t>m</t>
    <phoneticPr fontId="3"/>
  </si>
  <si>
    <t>B =</t>
    <phoneticPr fontId="3"/>
  </si>
  <si>
    <t>① =</t>
    <phoneticPr fontId="3"/>
  </si>
  <si>
    <t>0.35B =</t>
    <phoneticPr fontId="3"/>
  </si>
  <si>
    <t>周辺部</t>
    <rPh sb="0" eb="3">
      <t>シュウヘンブ</t>
    </rPh>
    <phoneticPr fontId="3"/>
  </si>
  <si>
    <t>Rb</t>
    <phoneticPr fontId="3"/>
  </si>
  <si>
    <t>-3.2</t>
    <phoneticPr fontId="3"/>
  </si>
  <si>
    <t>① =</t>
    <phoneticPr fontId="3"/>
  </si>
  <si>
    <t>D =</t>
    <phoneticPr fontId="3"/>
  </si>
  <si>
    <t>② =</t>
    <phoneticPr fontId="3"/>
  </si>
  <si>
    <t>0.35D =</t>
    <phoneticPr fontId="3"/>
  </si>
  <si>
    <t>端部</t>
    <rPh sb="0" eb="2">
      <t>タンブ</t>
    </rPh>
    <phoneticPr fontId="3"/>
  </si>
  <si>
    <t>Rc</t>
    <phoneticPr fontId="3"/>
  </si>
  <si>
    <t>-5.0</t>
    <phoneticPr fontId="3"/>
  </si>
  <si>
    <t>Dr =</t>
    <phoneticPr fontId="3"/>
  </si>
  <si>
    <t>m</t>
    <phoneticPr fontId="3"/>
  </si>
  <si>
    <t>② =</t>
    <phoneticPr fontId="3"/>
  </si>
  <si>
    <t>0.35Dr =</t>
    <phoneticPr fontId="3"/>
  </si>
  <si>
    <t>※負圧を対象とする。</t>
    <rPh sb="1" eb="3">
      <t>フアツ</t>
    </rPh>
    <rPh sb="4" eb="6">
      <t>タイショウ</t>
    </rPh>
    <phoneticPr fontId="3"/>
  </si>
  <si>
    <t>D =</t>
    <phoneticPr fontId="3"/>
  </si>
  <si>
    <t>セットバックの屋根部</t>
    <rPh sb="7" eb="9">
      <t>ヤネ</t>
    </rPh>
    <rPh sb="9" eb="10">
      <t>ブ</t>
    </rPh>
    <phoneticPr fontId="3"/>
  </si>
  <si>
    <t>周辺部</t>
    <rPh sb="0" eb="2">
      <t>シュウヘン</t>
    </rPh>
    <rPh sb="2" eb="3">
      <t>ブ</t>
    </rPh>
    <phoneticPr fontId="3"/>
  </si>
  <si>
    <t>Ra</t>
    <phoneticPr fontId="3"/>
  </si>
  <si>
    <t>-3.2</t>
    <phoneticPr fontId="3"/>
  </si>
  <si>
    <t>la1 =</t>
    <phoneticPr fontId="3"/>
  </si>
  <si>
    <t>③ =</t>
    <phoneticPr fontId="3"/>
  </si>
  <si>
    <t>0.1la1 =</t>
    <phoneticPr fontId="3"/>
  </si>
  <si>
    <t>Rb</t>
    <phoneticPr fontId="3"/>
  </si>
  <si>
    <t>-5.4</t>
    <phoneticPr fontId="3"/>
  </si>
  <si>
    <t>la2 =</t>
    <phoneticPr fontId="3"/>
  </si>
  <si>
    <t>④ =</t>
    <phoneticPr fontId="3"/>
  </si>
  <si>
    <t>0.1la2 =</t>
    <phoneticPr fontId="3"/>
  </si>
  <si>
    <t>Rf</t>
    <phoneticPr fontId="3"/>
  </si>
  <si>
    <t>-2.5</t>
    <phoneticPr fontId="3"/>
  </si>
  <si>
    <t>※la1：HとBのいずれか小さい方の値</t>
    <rPh sb="13" eb="14">
      <t>チイ</t>
    </rPh>
    <rPh sb="16" eb="17">
      <t>ホウ</t>
    </rPh>
    <rPh sb="18" eb="19">
      <t>アタイ</t>
    </rPh>
    <phoneticPr fontId="3"/>
  </si>
  <si>
    <t>※la2：HとDのいずれか小さい方の値</t>
    <rPh sb="13" eb="14">
      <t>チイ</t>
    </rPh>
    <rPh sb="16" eb="17">
      <t>ホウ</t>
    </rPh>
    <rPh sb="18" eb="19">
      <t>アタイ</t>
    </rPh>
    <phoneticPr fontId="3"/>
  </si>
  <si>
    <t>屋上の屋根部（平面）</t>
    <rPh sb="0" eb="2">
      <t>オクジョウ</t>
    </rPh>
    <rPh sb="3" eb="5">
      <t>ヤネ</t>
    </rPh>
    <rPh sb="5" eb="6">
      <t>ブ</t>
    </rPh>
    <rPh sb="7" eb="9">
      <t>ヘイメン</t>
    </rPh>
    <phoneticPr fontId="3"/>
  </si>
  <si>
    <t>セットバックの屋根部（平面）</t>
    <rPh sb="7" eb="9">
      <t>ヤネ</t>
    </rPh>
    <rPh sb="9" eb="10">
      <t>ブ</t>
    </rPh>
    <rPh sb="11" eb="13">
      <t>ヘイメン</t>
    </rPh>
    <phoneticPr fontId="3"/>
  </si>
  <si>
    <t>「セットバック形状の建物例」</t>
    <rPh sb="7" eb="9">
      <t>ケイジョウ</t>
    </rPh>
    <rPh sb="10" eb="12">
      <t>タテモノ</t>
    </rPh>
    <rPh sb="12" eb="13">
      <t>レイ</t>
    </rPh>
    <phoneticPr fontId="3"/>
  </si>
  <si>
    <t>引用：https://www.aiwasan-baibai.com/blog/setback/</t>
    <rPh sb="0" eb="2">
      <t>インヨウ</t>
    </rPh>
    <phoneticPr fontId="3"/>
  </si>
  <si>
    <t>引用：https://invest-online.jp/column/oblique-line-6236/</t>
    <rPh sb="0" eb="2">
      <t>インヨウ</t>
    </rPh>
    <phoneticPr fontId="3"/>
  </si>
  <si>
    <t>引用：http://ilodolist.me/toshikeikaku1703/</t>
    <rPh sb="0" eb="2">
      <t>インヨウ</t>
    </rPh>
    <phoneticPr fontId="3"/>
  </si>
  <si>
    <t>：建物最高高さ</t>
    <rPh sb="2" eb="3">
      <t>モノ</t>
    </rPh>
    <rPh sb="3" eb="5">
      <t>サイコウ</t>
    </rPh>
    <phoneticPr fontId="1"/>
  </si>
  <si>
    <t>日本建築学会2013「実務者のための建築物外装材耐風設計マニュアル」による屋根のピーク風力係数。</t>
    <rPh sb="37" eb="39">
      <t>ヤネ</t>
    </rPh>
    <rPh sb="43" eb="47">
      <t>フウリョクケイスウ</t>
    </rPh>
    <phoneticPr fontId="3"/>
  </si>
  <si>
    <t>固定金具にかかる曲げモーメントに対する強度照合計算</t>
    <phoneticPr fontId="3"/>
  </si>
  <si>
    <t>実務者のための建築物外装材耐風設計マニュアル</t>
    <rPh sb="0" eb="3">
      <t>ジツムシャ</t>
    </rPh>
    <rPh sb="7" eb="10">
      <t>ケンチクブツ</t>
    </rPh>
    <rPh sb="10" eb="13">
      <t>ガイソウザイ</t>
    </rPh>
    <rPh sb="13" eb="15">
      <t>タイフウ</t>
    </rPh>
    <rPh sb="15" eb="17">
      <t>セッケイ</t>
    </rPh>
    <phoneticPr fontId="4"/>
  </si>
  <si>
    <t>実務者のための建築物外装材耐風設計マニュアル</t>
    <rPh sb="0" eb="3">
      <t>ジツムシャ</t>
    </rPh>
    <rPh sb="7" eb="10">
      <t>ケンチクブツ</t>
    </rPh>
    <rPh sb="10" eb="13">
      <t>ガイソウザイ</t>
    </rPh>
    <rPh sb="13" eb="15">
      <t>タイフウ</t>
    </rPh>
    <rPh sb="15" eb="17">
      <t>セッケイ</t>
    </rPh>
    <phoneticPr fontId="1"/>
  </si>
  <si>
    <t>日本建築学会2013「実務者のための建築物外装材耐風設計マニュアル」による屋根のピーク風力係数。</t>
    <phoneticPr fontId="3"/>
  </si>
  <si>
    <t>※2</t>
    <phoneticPr fontId="3"/>
  </si>
  <si>
    <t>固定金具
強度検証</t>
    <phoneticPr fontId="3"/>
  </si>
  <si>
    <t>建物最高高さ</t>
    <rPh sb="2" eb="4">
      <t>サイコウ</t>
    </rPh>
    <rPh sb="4" eb="5">
      <t>タカ</t>
    </rPh>
    <rPh sb="5" eb="6">
      <t>サイコウ</t>
    </rPh>
    <phoneticPr fontId="3"/>
  </si>
  <si>
    <t>笠木幅</t>
    <phoneticPr fontId="3"/>
  </si>
  <si>
    <t>固定金具
強度検証</t>
    <phoneticPr fontId="3"/>
  </si>
  <si>
    <t>※</t>
    <phoneticPr fontId="3"/>
  </si>
  <si>
    <t>（4）固定金具の強度の判定</t>
    <rPh sb="8" eb="10">
      <t>キョウド</t>
    </rPh>
    <rPh sb="11" eb="13">
      <t>ハンテイ</t>
    </rPh>
    <phoneticPr fontId="3"/>
  </si>
  <si>
    <t>（2）固定金具の圧縮に対する判定</t>
    <rPh sb="3" eb="5">
      <t>コテイ</t>
    </rPh>
    <rPh sb="5" eb="7">
      <t>カナグ</t>
    </rPh>
    <rPh sb="8" eb="10">
      <t>アッシュク</t>
    </rPh>
    <rPh sb="11" eb="12">
      <t>タイ</t>
    </rPh>
    <rPh sb="14" eb="16">
      <t>ハンテイ</t>
    </rPh>
    <phoneticPr fontId="3"/>
  </si>
  <si>
    <t>mm</t>
    <phoneticPr fontId="3"/>
  </si>
  <si>
    <t>更に、積雪荷重に対し、作用する荷重が許容値以下であるか検証を行う。</t>
    <rPh sb="0" eb="1">
      <t>サラ</t>
    </rPh>
    <rPh sb="3" eb="7">
      <t>セキセツカジュウ</t>
    </rPh>
    <rPh sb="8" eb="9">
      <t>タイ</t>
    </rPh>
    <rPh sb="11" eb="13">
      <t>サヨウ</t>
    </rPh>
    <rPh sb="15" eb="17">
      <t>カジュウ</t>
    </rPh>
    <rPh sb="18" eb="20">
      <t>キョヨウ</t>
    </rPh>
    <rPh sb="20" eb="21">
      <t>チ</t>
    </rPh>
    <rPh sb="21" eb="23">
      <t>イカ</t>
    </rPh>
    <rPh sb="27" eb="29">
      <t>ケンショウ</t>
    </rPh>
    <rPh sb="30" eb="31">
      <t>オコナ</t>
    </rPh>
    <phoneticPr fontId="3"/>
  </si>
  <si>
    <t>判定</t>
    <rPh sb="0" eb="2">
      <t>ハンテイ</t>
    </rPh>
    <phoneticPr fontId="3"/>
  </si>
  <si>
    <t>東京都</t>
    <phoneticPr fontId="1"/>
  </si>
  <si>
    <t>日本建築学会2013「実務者のための建築物外装材耐風設計マニュアル」</t>
    <phoneticPr fontId="1"/>
  </si>
  <si>
    <t>m/s</t>
    <phoneticPr fontId="1"/>
  </si>
  <si>
    <t>アルミ笠木</t>
  </si>
  <si>
    <t>セットバック無</t>
  </si>
  <si>
    <t>固定金具（受けプレート）数</t>
    <rPh sb="0" eb="4">
      <t>コテイカナグ</t>
    </rPh>
    <rPh sb="5" eb="6">
      <t>ウ</t>
    </rPh>
    <phoneticPr fontId="3"/>
  </si>
  <si>
    <t>固定金具（受けプレート）ピッチ</t>
    <rPh sb="0" eb="4">
      <t>コテイカナグ</t>
    </rPh>
    <rPh sb="5" eb="6">
      <t>ウ</t>
    </rPh>
    <phoneticPr fontId="1"/>
  </si>
  <si>
    <t>固定金具（受けプレート）厚さ</t>
    <rPh sb="0" eb="4">
      <t>コテイカナグ</t>
    </rPh>
    <rPh sb="5" eb="6">
      <t>ウ</t>
    </rPh>
    <phoneticPr fontId="1"/>
  </si>
  <si>
    <t>固定金具（受けプレート）の許容圧縮荷重（耐積雪荷重）</t>
    <rPh sb="0" eb="2">
      <t>コテイ</t>
    </rPh>
    <rPh sb="2" eb="4">
      <t>カナグ</t>
    </rPh>
    <rPh sb="5" eb="6">
      <t>ウ</t>
    </rPh>
    <rPh sb="13" eb="15">
      <t>キョヨウ</t>
    </rPh>
    <rPh sb="15" eb="17">
      <t>アッシュク</t>
    </rPh>
    <rPh sb="17" eb="19">
      <t>カジュウ</t>
    </rPh>
    <rPh sb="23" eb="25">
      <t>カジュウ</t>
    </rPh>
    <phoneticPr fontId="3"/>
  </si>
  <si>
    <t>固定金具（受けプレート）1個に止めるアンカーの数</t>
    <rPh sb="0" eb="4">
      <t>コテイカナグ</t>
    </rPh>
    <rPh sb="5" eb="6">
      <t>ウ</t>
    </rPh>
    <rPh sb="13" eb="14">
      <t>コ</t>
    </rPh>
    <rPh sb="15" eb="16">
      <t>ト</t>
    </rPh>
    <rPh sb="23" eb="24">
      <t>カズ</t>
    </rPh>
    <phoneticPr fontId="1"/>
  </si>
  <si>
    <t>アンカーの種類</t>
    <rPh sb="5" eb="7">
      <t>シュルイ</t>
    </rPh>
    <phoneticPr fontId="3"/>
  </si>
  <si>
    <t>アンカーの引抜荷重</t>
    <phoneticPr fontId="3"/>
  </si>
  <si>
    <t>アンカー引抜荷重に
対する検証</t>
    <rPh sb="10" eb="11">
      <t>タイ</t>
    </rPh>
    <rPh sb="13" eb="15">
      <t>ケンショウ</t>
    </rPh>
    <phoneticPr fontId="3"/>
  </si>
  <si>
    <t>アンカー引抜荷重</t>
  </si>
  <si>
    <t>アンカー引抜荷重</t>
    <phoneticPr fontId="1"/>
  </si>
  <si>
    <t>ネジ、ネジ（アンカー）→アンカーに統一</t>
    <rPh sb="17" eb="19">
      <t>トウイツ</t>
    </rPh>
    <phoneticPr fontId="3"/>
  </si>
  <si>
    <t>全シート</t>
    <rPh sb="0" eb="1">
      <t>ゼン</t>
    </rPh>
    <phoneticPr fontId="3"/>
  </si>
  <si>
    <t>文言修正</t>
    <rPh sb="0" eb="4">
      <t>モンゴンシュウセイ</t>
    </rPh>
    <phoneticPr fontId="3"/>
  </si>
  <si>
    <t>アンカー
引抜荷重
検証</t>
    <rPh sb="7" eb="9">
      <t>カジュウ</t>
    </rPh>
    <phoneticPr fontId="3"/>
  </si>
  <si>
    <t>固定金具1個に止めるアンカーの数</t>
    <rPh sb="0" eb="2">
      <t>コテイ</t>
    </rPh>
    <rPh sb="2" eb="4">
      <t>カナグ</t>
    </rPh>
    <rPh sb="5" eb="6">
      <t>コ</t>
    </rPh>
    <rPh sb="7" eb="8">
      <t>ト</t>
    </rPh>
    <rPh sb="15" eb="16">
      <t>カズ</t>
    </rPh>
    <phoneticPr fontId="1"/>
  </si>
  <si>
    <t>アンカー引抜荷重</t>
    <phoneticPr fontId="3"/>
  </si>
  <si>
    <t>アンカー引抜荷重に対する検証</t>
    <rPh sb="9" eb="10">
      <t>タイ</t>
    </rPh>
    <rPh sb="12" eb="14">
      <t>ケンショウ</t>
    </rPh>
    <phoneticPr fontId="3"/>
  </si>
  <si>
    <t>（3）アンカーの仕様</t>
    <rPh sb="8" eb="10">
      <t>シヨウ</t>
    </rPh>
    <phoneticPr fontId="3"/>
  </si>
  <si>
    <t>検証は、アンカーの引抜荷重検証および笠木を固定する金具の許容応力度検証を行う。</t>
    <rPh sb="0" eb="2">
      <t>ケンショウ</t>
    </rPh>
    <rPh sb="11" eb="13">
      <t>カジュウ</t>
    </rPh>
    <phoneticPr fontId="3"/>
  </si>
  <si>
    <t>断面係数計算有効幅（固定金具幅－アンカー切欠幅）</t>
    <rPh sb="0" eb="2">
      <t>ダンメン</t>
    </rPh>
    <rPh sb="2" eb="4">
      <t>ケイスウ</t>
    </rPh>
    <rPh sb="4" eb="6">
      <t>ケイサン</t>
    </rPh>
    <phoneticPr fontId="1"/>
  </si>
  <si>
    <t>4．アンカー引抜荷重の検討</t>
    <rPh sb="11" eb="13">
      <t>ケントウ</t>
    </rPh>
    <phoneticPr fontId="3"/>
  </si>
  <si>
    <t>アンカー引抜荷重が許容値以下であるかを検討する。</t>
    <rPh sb="9" eb="12">
      <t>キョヨウチ</t>
    </rPh>
    <rPh sb="12" eb="14">
      <t>イカ</t>
    </rPh>
    <rPh sb="19" eb="21">
      <t>ケントウ</t>
    </rPh>
    <phoneticPr fontId="3"/>
  </si>
  <si>
    <t>（2）アンカー固定部1ヶ所当りの風荷重</t>
    <rPh sb="17" eb="19">
      <t>カジュウ</t>
    </rPh>
    <phoneticPr fontId="3"/>
  </si>
  <si>
    <t>：アンカー固定部1ヶ所当りの風荷重</t>
    <rPh sb="15" eb="17">
      <t>カジュウ</t>
    </rPh>
    <phoneticPr fontId="3"/>
  </si>
  <si>
    <t>：固定金具1個に止めるアンカーの数</t>
    <rPh sb="1" eb="3">
      <t>コテイ</t>
    </rPh>
    <rPh sb="3" eb="5">
      <t>カナグ</t>
    </rPh>
    <rPh sb="6" eb="7">
      <t>コ</t>
    </rPh>
    <rPh sb="8" eb="9">
      <t>ト</t>
    </rPh>
    <rPh sb="16" eb="17">
      <t>カズ</t>
    </rPh>
    <phoneticPr fontId="1"/>
  </si>
  <si>
    <t>（3）アンカーの引抜荷重</t>
  </si>
  <si>
    <t>アンカー引抜荷重は施工条件でバラつきが発生する場合があることに配慮し、安全率を考慮して</t>
    <rPh sb="39" eb="41">
      <t>コウリョ</t>
    </rPh>
    <phoneticPr fontId="3"/>
  </si>
  <si>
    <t>：アンカー引抜荷重</t>
  </si>
  <si>
    <t>（4）アンカーの引抜の判定</t>
    <rPh sb="11" eb="13">
      <t>ハンテイ</t>
    </rPh>
    <phoneticPr fontId="3"/>
  </si>
  <si>
    <t>：アンカーの許容引抜荷重</t>
    <rPh sb="6" eb="8">
      <t>キョヨウ</t>
    </rPh>
    <phoneticPr fontId="3"/>
  </si>
  <si>
    <t>（1）アンカー固定部にかかる曲げモーメント</t>
  </si>
  <si>
    <t>断面係数計算有効幅
（固定金具幅－アンカー切欠幅）</t>
    <rPh sb="0" eb="2">
      <t>ダンメン</t>
    </rPh>
    <rPh sb="2" eb="4">
      <t>ケイスウ</t>
    </rPh>
    <rPh sb="4" eb="6">
      <t>ケイサン</t>
    </rPh>
    <rPh sb="11" eb="13">
      <t>コテイ</t>
    </rPh>
    <rPh sb="13" eb="15">
      <t>カナグ</t>
    </rPh>
    <rPh sb="15" eb="16">
      <t>ハバ</t>
    </rPh>
    <rPh sb="21" eb="23">
      <t>キリカキ</t>
    </rPh>
    <rPh sb="23" eb="24">
      <t>ハバ</t>
    </rPh>
    <phoneticPr fontId="1"/>
  </si>
  <si>
    <t>アンカー固定部1ヶ所当たりが受け持つ風圧力計算</t>
  </si>
  <si>
    <t>アンカー
引抜荷重
検証</t>
    <rPh sb="7" eb="9">
      <t>カジュウ</t>
    </rPh>
    <phoneticPr fontId="3"/>
  </si>
  <si>
    <t>検証は、アンカーの引抜荷重検証および笠木を固定する金具の許容応力度検証を行う。</t>
    <rPh sb="0" eb="2">
      <t>ケンショウ</t>
    </rPh>
    <phoneticPr fontId="3"/>
  </si>
  <si>
    <t>（4）アンカーの仕様</t>
    <rPh sb="8" eb="10">
      <t>シヨウ</t>
    </rPh>
    <phoneticPr fontId="3"/>
  </si>
  <si>
    <t>アンカー
引抜荷重
検証</t>
    <rPh sb="7" eb="9">
      <t>カジュウ</t>
    </rPh>
    <rPh sb="10" eb="12">
      <t>ケンショウ</t>
    </rPh>
    <phoneticPr fontId="3"/>
  </si>
  <si>
    <t>：アンカー固定部1ヶ所当りの風荷重</t>
    <rPh sb="14" eb="17">
      <t>カゼカジュウ</t>
    </rPh>
    <phoneticPr fontId="3"/>
  </si>
  <si>
    <t>(固定金具幅－アンカー切欠幅)</t>
    <phoneticPr fontId="1"/>
  </si>
  <si>
    <t>入力シート</t>
    <rPh sb="0" eb="2">
      <t>ニュウリョク</t>
    </rPh>
    <phoneticPr fontId="3"/>
  </si>
  <si>
    <t>積雪量→垂直積雪量</t>
    <rPh sb="0" eb="3">
      <t>セキセツリョウ</t>
    </rPh>
    <rPh sb="4" eb="9">
      <t>スイチョクセキセツリョウ</t>
    </rPh>
    <phoneticPr fontId="3"/>
  </si>
  <si>
    <t>固定金具を固定するアンカーの種類</t>
    <rPh sb="0" eb="4">
      <t>コテイカナグ</t>
    </rPh>
    <rPh sb="14" eb="16">
      <t>シュルイ</t>
    </rPh>
    <phoneticPr fontId="1"/>
  </si>
  <si>
    <t>固定金具を固定するアンカーの引抜荷重(メーカー試験値)</t>
    <rPh sb="0" eb="2">
      <t>コテイ</t>
    </rPh>
    <rPh sb="2" eb="4">
      <t>カナグ</t>
    </rPh>
    <rPh sb="23" eb="25">
      <t>シケン</t>
    </rPh>
    <rPh sb="25" eb="26">
      <t>チ</t>
    </rPh>
    <phoneticPr fontId="1"/>
  </si>
  <si>
    <t>固定金具の最大設置間隔（固定金具数により算出）</t>
    <rPh sb="0" eb="4">
      <t>コテイカナグ</t>
    </rPh>
    <rPh sb="5" eb="7">
      <t>サイダイ</t>
    </rPh>
    <rPh sb="7" eb="9">
      <t>セッチ</t>
    </rPh>
    <rPh sb="9" eb="11">
      <t>カンカク</t>
    </rPh>
    <rPh sb="12" eb="14">
      <t>コテイ</t>
    </rPh>
    <rPh sb="14" eb="16">
      <t>カナグ</t>
    </rPh>
    <rPh sb="16" eb="17">
      <t>スウ</t>
    </rPh>
    <rPh sb="20" eb="22">
      <t>サンシュツ</t>
    </rPh>
    <phoneticPr fontId="1"/>
  </si>
  <si>
    <t>製品取付部位追加</t>
    <rPh sb="0" eb="2">
      <t>セイヒン</t>
    </rPh>
    <rPh sb="2" eb="6">
      <t>トリツケブイ</t>
    </rPh>
    <rPh sb="6" eb="8">
      <t>ツイカ</t>
    </rPh>
    <phoneticPr fontId="3"/>
  </si>
  <si>
    <t>セットバックの有無選択、端部・周辺部の選択</t>
    <rPh sb="7" eb="9">
      <t>ウム</t>
    </rPh>
    <rPh sb="9" eb="11">
      <t>センタク</t>
    </rPh>
    <rPh sb="12" eb="14">
      <t>タンブ</t>
    </rPh>
    <rPh sb="15" eb="18">
      <t>シュウヘンブ</t>
    </rPh>
    <rPh sb="19" eb="21">
      <t>センタク</t>
    </rPh>
    <phoneticPr fontId="3"/>
  </si>
  <si>
    <t>ピーク風力係数変更</t>
    <rPh sb="3" eb="7">
      <t>フウリョクケイスウ</t>
    </rPh>
    <rPh sb="7" eb="9">
      <t>ヘンコウ</t>
    </rPh>
    <phoneticPr fontId="3"/>
  </si>
  <si>
    <t>-3.5（笠木工業会）→周辺部-3.2、屋上の屋根部-5.0、セットバックの屋根部-5.4（日本建築学会）</t>
    <rPh sb="5" eb="7">
      <t>カサギ</t>
    </rPh>
    <rPh sb="7" eb="9">
      <t>コウギョウ</t>
    </rPh>
    <rPh sb="9" eb="10">
      <t>カイ</t>
    </rPh>
    <rPh sb="12" eb="15">
      <t>シュウヘンブ</t>
    </rPh>
    <rPh sb="20" eb="22">
      <t>オクジョウ</t>
    </rPh>
    <rPh sb="23" eb="26">
      <t>ヤネブ</t>
    </rPh>
    <rPh sb="38" eb="41">
      <t>ヤネブ</t>
    </rPh>
    <rPh sb="46" eb="52">
      <t>ニホンケンチクガッカイ</t>
    </rPh>
    <phoneticPr fontId="3"/>
  </si>
  <si>
    <t>文字修正（風圧力部）</t>
    <rPh sb="0" eb="4">
      <t>モジシュウセイ</t>
    </rPh>
    <rPh sb="5" eb="7">
      <t>フウアツ</t>
    </rPh>
    <rPh sb="7" eb="8">
      <t>リョク</t>
    </rPh>
    <rPh sb="8" eb="9">
      <t>ブ</t>
    </rPh>
    <phoneticPr fontId="3"/>
  </si>
  <si>
    <t>建物平均高さ→建物最高高さ</t>
    <rPh sb="0" eb="2">
      <t>タテモノ</t>
    </rPh>
    <rPh sb="2" eb="4">
      <t>ヘイキン</t>
    </rPh>
    <rPh sb="4" eb="5">
      <t>タカ</t>
    </rPh>
    <rPh sb="7" eb="9">
      <t>タテモノ</t>
    </rPh>
    <rPh sb="9" eb="12">
      <t>サイコウタカ</t>
    </rPh>
    <phoneticPr fontId="3"/>
  </si>
  <si>
    <t>受けプレート（固定金具）→固定金具（受けプレート）</t>
    <rPh sb="0" eb="1">
      <t>ウ</t>
    </rPh>
    <rPh sb="7" eb="9">
      <t>コテイ</t>
    </rPh>
    <rPh sb="9" eb="11">
      <t>カナグ</t>
    </rPh>
    <rPh sb="13" eb="15">
      <t>コテイ</t>
    </rPh>
    <rPh sb="15" eb="17">
      <t>カナグ</t>
    </rPh>
    <rPh sb="18" eb="19">
      <t>ウ</t>
    </rPh>
    <phoneticPr fontId="3"/>
  </si>
  <si>
    <t>※1ピーク風力係数　内容変更</t>
    <rPh sb="5" eb="9">
      <t>フウリョクケイスウ</t>
    </rPh>
    <rPh sb="10" eb="12">
      <t>ナイヨウ</t>
    </rPh>
    <rPh sb="12" eb="14">
      <t>ヘンコウ</t>
    </rPh>
    <phoneticPr fontId="3"/>
  </si>
  <si>
    <t>笠木工業会→日本建築学会の内容に変更</t>
    <rPh sb="0" eb="5">
      <t>カサギコウギョウカイ</t>
    </rPh>
    <rPh sb="6" eb="12">
      <t>ニホンケンチクガッカイ</t>
    </rPh>
    <rPh sb="13" eb="15">
      <t>ナイヨウ</t>
    </rPh>
    <rPh sb="16" eb="18">
      <t>ヘンコウ</t>
    </rPh>
    <phoneticPr fontId="3"/>
  </si>
  <si>
    <t>結果一覧、結果一覧　雪</t>
    <rPh sb="0" eb="2">
      <t>ケッカ</t>
    </rPh>
    <rPh sb="2" eb="4">
      <t>イチラン</t>
    </rPh>
    <rPh sb="5" eb="9">
      <t>ケッカイチラン</t>
    </rPh>
    <rPh sb="10" eb="11">
      <t>ユキ</t>
    </rPh>
    <phoneticPr fontId="3"/>
  </si>
  <si>
    <t>文字修正</t>
    <rPh sb="0" eb="4">
      <t>モジシュウセイ</t>
    </rPh>
    <phoneticPr fontId="3"/>
  </si>
  <si>
    <t>結果一覧（指定風圧力）</t>
    <rPh sb="0" eb="2">
      <t>ケッカ</t>
    </rPh>
    <rPh sb="2" eb="4">
      <t>イチラン</t>
    </rPh>
    <rPh sb="5" eb="9">
      <t>シテイフウアツ</t>
    </rPh>
    <rPh sb="9" eb="10">
      <t>リョク</t>
    </rPh>
    <phoneticPr fontId="3"/>
  </si>
  <si>
    <t>注記削除</t>
    <rPh sb="0" eb="2">
      <t>チュウキ</t>
    </rPh>
    <rPh sb="2" eb="4">
      <t>サクジョ</t>
    </rPh>
    <phoneticPr fontId="3"/>
  </si>
  <si>
    <t>※1ピーク風力係数の注記削除</t>
    <rPh sb="5" eb="9">
      <t>フウリョクケイスウ</t>
    </rPh>
    <rPh sb="10" eb="12">
      <t>チュウキ</t>
    </rPh>
    <rPh sb="12" eb="14">
      <t>サクジョ</t>
    </rPh>
    <phoneticPr fontId="3"/>
  </si>
  <si>
    <t>表紙</t>
    <rPh sb="0" eb="2">
      <t>ヒョウシ</t>
    </rPh>
    <phoneticPr fontId="3"/>
  </si>
  <si>
    <t>笠木取付位置の領域の表記</t>
    <rPh sb="0" eb="2">
      <t>カサギ</t>
    </rPh>
    <rPh sb="2" eb="4">
      <t>トリツケ</t>
    </rPh>
    <rPh sb="4" eb="6">
      <t>イチ</t>
    </rPh>
    <rPh sb="7" eb="9">
      <t>リョウイキ</t>
    </rPh>
    <rPh sb="10" eb="12">
      <t>ヒョウキ</t>
    </rPh>
    <phoneticPr fontId="3"/>
  </si>
  <si>
    <t>周辺部、端部</t>
    <rPh sb="0" eb="3">
      <t>シュウヘンブ</t>
    </rPh>
    <rPh sb="4" eb="6">
      <t>タンブ</t>
    </rPh>
    <phoneticPr fontId="3"/>
  </si>
  <si>
    <t>結果一覧、検討書（全部）</t>
    <rPh sb="0" eb="4">
      <t>ケッカイチラン</t>
    </rPh>
    <rPh sb="5" eb="8">
      <t>ケントウショ</t>
    </rPh>
    <rPh sb="9" eb="10">
      <t>ゼン</t>
    </rPh>
    <rPh sb="10" eb="11">
      <t>ブ</t>
    </rPh>
    <phoneticPr fontId="3"/>
  </si>
  <si>
    <t>検討結果まとめ文言修正</t>
    <rPh sb="0" eb="4">
      <t>ケントウケッカ</t>
    </rPh>
    <rPh sb="7" eb="11">
      <t>モンゴンシュウセイ</t>
    </rPh>
    <phoneticPr fontId="3"/>
  </si>
  <si>
    <t>受けプレート（固定金具）→固定金具（受けプレート）</t>
    <rPh sb="0" eb="1">
      <t>ウ</t>
    </rPh>
    <rPh sb="7" eb="11">
      <t>コテイカナグ</t>
    </rPh>
    <rPh sb="13" eb="17">
      <t>コテイカナグ</t>
    </rPh>
    <rPh sb="18" eb="19">
      <t>ウ</t>
    </rPh>
    <phoneticPr fontId="3"/>
  </si>
  <si>
    <t>文言修正</t>
    <rPh sb="0" eb="2">
      <t>モンゴン</t>
    </rPh>
    <rPh sb="2" eb="4">
      <t>シュウセイ</t>
    </rPh>
    <phoneticPr fontId="3"/>
  </si>
  <si>
    <t>OK,OUTの判定する箇所の文言を”検討”→”判定”に変更</t>
    <rPh sb="7" eb="9">
      <t>ハンテイ</t>
    </rPh>
    <rPh sb="11" eb="13">
      <t>カショ</t>
    </rPh>
    <rPh sb="14" eb="16">
      <t>モンゴン</t>
    </rPh>
    <rPh sb="18" eb="20">
      <t>ケントウ</t>
    </rPh>
    <rPh sb="23" eb="25">
      <t>ハンテイ</t>
    </rPh>
    <rPh sb="27" eb="29">
      <t>ヘンコウ</t>
    </rPh>
    <phoneticPr fontId="3"/>
  </si>
  <si>
    <t>レイアウト修正</t>
    <rPh sb="5" eb="7">
      <t>シュウセイ</t>
    </rPh>
    <phoneticPr fontId="3"/>
  </si>
  <si>
    <t>セルの枠付け、途中式の削除、セルの列統一、判定の色付け</t>
    <rPh sb="3" eb="4">
      <t>ワク</t>
    </rPh>
    <rPh sb="4" eb="5">
      <t>ツ</t>
    </rPh>
    <rPh sb="7" eb="10">
      <t>トチュウシキ</t>
    </rPh>
    <rPh sb="11" eb="13">
      <t>サクジョ</t>
    </rPh>
    <rPh sb="17" eb="18">
      <t>レツ</t>
    </rPh>
    <rPh sb="18" eb="20">
      <t>トウイツ</t>
    </rPh>
    <rPh sb="21" eb="23">
      <t>ハンテイ</t>
    </rPh>
    <rPh sb="24" eb="26">
      <t>イロツ</t>
    </rPh>
    <phoneticPr fontId="3"/>
  </si>
  <si>
    <t>検討書（全部）</t>
    <rPh sb="0" eb="3">
      <t>ケントウショ</t>
    </rPh>
    <rPh sb="4" eb="5">
      <t>ゼン</t>
    </rPh>
    <rPh sb="5" eb="6">
      <t>ブ</t>
    </rPh>
    <phoneticPr fontId="3"/>
  </si>
  <si>
    <t>検討書　雪</t>
    <rPh sb="0" eb="3">
      <t>ケントウショ</t>
    </rPh>
    <phoneticPr fontId="3"/>
  </si>
  <si>
    <t>「1.はじめに」の文言追記</t>
    <rPh sb="9" eb="11">
      <t>モンゴン</t>
    </rPh>
    <rPh sb="11" eb="13">
      <t>ツイキ</t>
    </rPh>
    <phoneticPr fontId="3"/>
  </si>
  <si>
    <t>端部領域シート</t>
    <rPh sb="0" eb="4">
      <t>タンブリョウイキ</t>
    </rPh>
    <phoneticPr fontId="3"/>
  </si>
  <si>
    <t>シートを新規作成</t>
    <rPh sb="4" eb="6">
      <t>シンキ</t>
    </rPh>
    <rPh sb="6" eb="8">
      <t>サクセイ</t>
    </rPh>
    <phoneticPr fontId="3"/>
  </si>
  <si>
    <t>セットバック例</t>
    <rPh sb="6" eb="7">
      <t>レイ</t>
    </rPh>
    <phoneticPr fontId="3"/>
  </si>
  <si>
    <t>固定金具ネジ固定部から縁までの持ち出し寸法
↓
アンカー固定部から仕上げ面までの持ち出し寸法</t>
    <phoneticPr fontId="3"/>
  </si>
  <si>
    <t>結果一覧（全部）</t>
    <rPh sb="0" eb="4">
      <t>ケッカイチラン</t>
    </rPh>
    <rPh sb="5" eb="7">
      <t>ゼンブ</t>
    </rPh>
    <phoneticPr fontId="3"/>
  </si>
  <si>
    <t>シートの非表示</t>
    <rPh sb="4" eb="7">
      <t>ヒヒョウジ</t>
    </rPh>
    <phoneticPr fontId="3"/>
  </si>
  <si>
    <r>
      <t>V</t>
    </r>
    <r>
      <rPr>
        <vertAlign val="subscript"/>
        <sz val="9"/>
        <color theme="1"/>
        <rFont val="HGPｺﾞｼｯｸM"/>
        <family val="3"/>
        <charset val="128"/>
      </rPr>
      <t>0</t>
    </r>
    <phoneticPr fontId="1"/>
  </si>
  <si>
    <r>
      <t>取付箇所が端部か周辺部か選択（</t>
    </r>
    <r>
      <rPr>
        <sz val="9"/>
        <color rgb="FFFF0000"/>
        <rFont val="HGPｺﾞｼｯｸM"/>
        <family val="3"/>
        <charset val="128"/>
      </rPr>
      <t>端部の寸法は、端部寸法シートを参照</t>
    </r>
    <r>
      <rPr>
        <sz val="9"/>
        <rFont val="HGPｺﾞｼｯｸM"/>
        <family val="3"/>
        <charset val="128"/>
      </rPr>
      <t>）</t>
    </r>
    <rPh sb="0" eb="2">
      <t>トリツケ</t>
    </rPh>
    <rPh sb="2" eb="4">
      <t>カショ</t>
    </rPh>
    <rPh sb="5" eb="7">
      <t>タンブ</t>
    </rPh>
    <rPh sb="8" eb="10">
      <t>シュウヘン</t>
    </rPh>
    <rPh sb="10" eb="11">
      <t>ブ</t>
    </rPh>
    <rPh sb="12" eb="14">
      <t>センタク</t>
    </rPh>
    <rPh sb="15" eb="17">
      <t>タンブ</t>
    </rPh>
    <rPh sb="18" eb="20">
      <t>スンポウ</t>
    </rPh>
    <rPh sb="22" eb="24">
      <t>タンブ</t>
    </rPh>
    <rPh sb="24" eb="26">
      <t>スンポウ</t>
    </rPh>
    <rPh sb="30" eb="32">
      <t>サンショウ</t>
    </rPh>
    <phoneticPr fontId="1"/>
  </si>
  <si>
    <t>笠木幅</t>
    <phoneticPr fontId="1"/>
  </si>
  <si>
    <t>G</t>
    <phoneticPr fontId="3"/>
  </si>
  <si>
    <t>F</t>
    <phoneticPr fontId="3"/>
  </si>
  <si>
    <t>端部の寸法</t>
    <rPh sb="0" eb="2">
      <t>タンブ</t>
    </rPh>
    <rPh sb="1" eb="2">
      <t>ブ</t>
    </rPh>
    <phoneticPr fontId="3"/>
  </si>
  <si>
    <t>端部の寸法</t>
    <rPh sb="0" eb="2">
      <t>タンブ</t>
    </rPh>
    <phoneticPr fontId="3"/>
  </si>
  <si>
    <t>下図の黒色に当たる部分が端部の寸法となります。この箇所に笠木が</t>
    <rPh sb="0" eb="2">
      <t>カズ</t>
    </rPh>
    <rPh sb="3" eb="5">
      <t>クロイロ</t>
    </rPh>
    <rPh sb="6" eb="7">
      <t>ア</t>
    </rPh>
    <rPh sb="9" eb="11">
      <t>ブブン</t>
    </rPh>
    <rPh sb="12" eb="14">
      <t>タンブ</t>
    </rPh>
    <rPh sb="25" eb="27">
      <t>カショ</t>
    </rPh>
    <rPh sb="28" eb="30">
      <t>カサギ</t>
    </rPh>
    <phoneticPr fontId="3"/>
  </si>
  <si>
    <r>
      <t>「屋根の端部寸法の算出（建物形状が</t>
    </r>
    <r>
      <rPr>
        <b/>
        <sz val="12"/>
        <color rgb="FFFF0000"/>
        <rFont val="ＭＳ Ｐゴシック"/>
        <family val="3"/>
        <charset val="128"/>
        <scheme val="minor"/>
      </rPr>
      <t>セットバック無</t>
    </r>
    <r>
      <rPr>
        <b/>
        <sz val="12"/>
        <color theme="1"/>
        <rFont val="ＭＳ Ｐゴシック"/>
        <family val="3"/>
        <charset val="128"/>
        <scheme val="minor"/>
      </rPr>
      <t>の場合）」</t>
    </r>
    <rPh sb="1" eb="3">
      <t>ヤネ</t>
    </rPh>
    <rPh sb="4" eb="6">
      <t>タンブ</t>
    </rPh>
    <rPh sb="6" eb="8">
      <t>スンポウ</t>
    </rPh>
    <rPh sb="9" eb="11">
      <t>サンシュツ</t>
    </rPh>
    <rPh sb="12" eb="14">
      <t>タテモノ</t>
    </rPh>
    <rPh sb="14" eb="16">
      <t>ケイジョウ</t>
    </rPh>
    <rPh sb="23" eb="24">
      <t>ナ</t>
    </rPh>
    <rPh sb="25" eb="27">
      <t>バアイ</t>
    </rPh>
    <phoneticPr fontId="3"/>
  </si>
  <si>
    <r>
      <t>「屋根の端部寸法の算出（建物形状が</t>
    </r>
    <r>
      <rPr>
        <b/>
        <sz val="12"/>
        <color rgb="FFFF0000"/>
        <rFont val="ＭＳ Ｐゴシック"/>
        <family val="3"/>
        <charset val="128"/>
        <scheme val="minor"/>
      </rPr>
      <t>セットバック有</t>
    </r>
    <r>
      <rPr>
        <b/>
        <sz val="12"/>
        <color theme="1"/>
        <rFont val="ＭＳ Ｐゴシック"/>
        <family val="3"/>
        <charset val="128"/>
        <scheme val="minor"/>
      </rPr>
      <t>の場合）」</t>
    </r>
    <rPh sb="1" eb="3">
      <t>ヤネ</t>
    </rPh>
    <rPh sb="4" eb="6">
      <t>タンブ</t>
    </rPh>
    <rPh sb="6" eb="8">
      <t>スンポウ</t>
    </rPh>
    <rPh sb="9" eb="11">
      <t>サンシュツ</t>
    </rPh>
    <rPh sb="12" eb="14">
      <t>タテモノ</t>
    </rPh>
    <rPh sb="14" eb="16">
      <t>ケイジョウ</t>
    </rPh>
    <rPh sb="23" eb="24">
      <t>アリ</t>
    </rPh>
    <rPh sb="25" eb="27">
      <t>バアイ</t>
    </rPh>
    <phoneticPr fontId="3"/>
  </si>
  <si>
    <r>
      <t>N/m</t>
    </r>
    <r>
      <rPr>
        <vertAlign val="superscript"/>
        <sz val="10"/>
        <color theme="1"/>
        <rFont val="HGPｺﾞｼｯｸM"/>
        <family val="3"/>
        <charset val="128"/>
      </rPr>
      <t>2</t>
    </r>
    <phoneticPr fontId="1"/>
  </si>
  <si>
    <t>本</t>
    <rPh sb="0" eb="1">
      <t>ホン</t>
    </rPh>
    <phoneticPr fontId="1"/>
  </si>
  <si>
    <t>本</t>
    <rPh sb="0" eb="1">
      <t>ホン</t>
    </rPh>
    <phoneticPr fontId="3"/>
  </si>
  <si>
    <t>本</t>
    <rPh sb="0" eb="1">
      <t>ホン</t>
    </rPh>
    <phoneticPr fontId="3"/>
  </si>
  <si>
    <t>本</t>
    <rPh sb="0" eb="1">
      <t>ホン</t>
    </rPh>
    <phoneticPr fontId="3"/>
  </si>
  <si>
    <t>セットバック有の建物の場合、取付箇所が屋上の屋根部かセットバックの屋根部か選択</t>
    <rPh sb="6" eb="7">
      <t>アリ</t>
    </rPh>
    <rPh sb="8" eb="10">
      <t>タテモノ</t>
    </rPh>
    <rPh sb="11" eb="13">
      <t>バアイ</t>
    </rPh>
    <rPh sb="14" eb="16">
      <t>トリツケ</t>
    </rPh>
    <rPh sb="16" eb="18">
      <t>カショ</t>
    </rPh>
    <rPh sb="19" eb="21">
      <t>オクジョウ</t>
    </rPh>
    <rPh sb="22" eb="25">
      <t>ヤネブ</t>
    </rPh>
    <rPh sb="33" eb="35">
      <t>ヤネ</t>
    </rPh>
    <rPh sb="35" eb="36">
      <t>ブ</t>
    </rPh>
    <rPh sb="37" eb="39">
      <t>センタク</t>
    </rPh>
    <phoneticPr fontId="1"/>
  </si>
  <si>
    <t>セットバック無かセットバック有か選択</t>
    <rPh sb="6" eb="7">
      <t>ム</t>
    </rPh>
    <rPh sb="14" eb="15">
      <t>アリ</t>
    </rPh>
    <rPh sb="16" eb="18">
      <t>センタク</t>
    </rPh>
    <phoneticPr fontId="1"/>
  </si>
  <si>
    <t>屋上の屋根部
（陸屋根）</t>
    <rPh sb="0" eb="2">
      <t>オクジョウ</t>
    </rPh>
    <rPh sb="3" eb="5">
      <t>ヤネ</t>
    </rPh>
    <rPh sb="5" eb="6">
      <t>ブ</t>
    </rPh>
    <rPh sb="8" eb="11">
      <t>リクヤネ</t>
    </rPh>
    <phoneticPr fontId="3"/>
  </si>
  <si>
    <t>セットバックの屋根部
（陸屋根）</t>
    <rPh sb="7" eb="9">
      <t>ヤネ</t>
    </rPh>
    <rPh sb="9" eb="10">
      <t>ブ</t>
    </rPh>
    <rPh sb="12" eb="15">
      <t>リクヤネ</t>
    </rPh>
    <phoneticPr fontId="3"/>
  </si>
  <si>
    <t>極めて重要な建築物</t>
    <phoneticPr fontId="1"/>
  </si>
  <si>
    <t>T</t>
    <phoneticPr fontId="1"/>
  </si>
  <si>
    <t>case1</t>
    <phoneticPr fontId="1"/>
  </si>
  <si>
    <t>：建物最高高さ</t>
    <rPh sb="3" eb="5">
      <t>サイコウ</t>
    </rPh>
    <rPh sb="5" eb="6">
      <t>タカ</t>
    </rPh>
    <phoneticPr fontId="1"/>
  </si>
  <si>
    <t>検討書、検討書　雪</t>
    <rPh sb="0" eb="3">
      <t>ケントウショ</t>
    </rPh>
    <phoneticPr fontId="3"/>
  </si>
  <si>
    <t>建築物の高さと軒の高さとの平均高さ→建物最高高さ</t>
    <rPh sb="18" eb="20">
      <t>タテモノ</t>
    </rPh>
    <rPh sb="20" eb="22">
      <t>サイコウ</t>
    </rPh>
    <rPh sb="22" eb="23">
      <t>タカ</t>
    </rPh>
    <phoneticPr fontId="3"/>
  </si>
  <si>
    <t>DB</t>
    <phoneticPr fontId="3"/>
  </si>
  <si>
    <t>プラグアンカー (TU-8)+タッピンねじ(M6×50)→プラグアンカー (TU-8)+タッピンねじ(M6×70)</t>
    <phoneticPr fontId="3"/>
  </si>
  <si>
    <t>タッピンねじ長さ変更</t>
    <rPh sb="6" eb="7">
      <t>ナガ</t>
    </rPh>
    <rPh sb="8" eb="10">
      <t>ヘンコウ</t>
    </rPh>
    <phoneticPr fontId="3"/>
  </si>
  <si>
    <t>六角へクスビス SUS410 (M6×50)</t>
    <phoneticPr fontId="3"/>
  </si>
  <si>
    <t>プラグアンカー (TU-8)+タッピンねじ（M6×70）</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</si>
</sst>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76" formatCode="0_);[Red]\(0\)"/>
    <numFmt numFmtId="177" formatCode="0.0_);[Red]\(0.0\)"/>
    <numFmt numFmtId="178" formatCode="0.000_);[Red]\(0.000\)"/>
    <numFmt numFmtId="179" formatCode="0.0_ "/>
    <numFmt numFmtId="180" formatCode="0_ "/>
    <numFmt numFmtId="181" formatCode="0.00_ "/>
    <numFmt numFmtId="182" formatCode="0.000_ "/>
    <numFmt numFmtId="183" formatCode="0.00_);[Red]\(0.00\)"/>
    <numFmt numFmtId="184" formatCode="[$-F800]dddd\,\ mmmm\ dd\,\ yyyy"/>
  </numFmts>
  <fonts count="77" x14ac:knownFonts="1">
    <font>
      <sz val="10"/>
      <color theme="1"/>
      <name val="ＭＳ Ｐゴシック"/>
      <family val="2"/>
      <charset val="128"/>
      <scheme val="minor"/>
    </font>
    <font>
      <sz val="18"/>
      <color theme="3"/>
      <name val="ＭＳ Ｐゴシック"/>
      <family val="2"/>
      <charset val="128"/>
      <scheme val="major"/>
    </font>
    <font>
      <b/>
      <sz val="15"/>
      <color theme="3"/>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1"/>
      <color theme="1"/>
      <name val="ＭＳ Ｐゴシック"/>
      <family val="3"/>
      <charset val="128"/>
      <scheme val="minor"/>
    </font>
    <font>
      <sz val="12"/>
      <color theme="1"/>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22"/>
      <color theme="1"/>
      <name val="ＭＳ Ｐゴシック"/>
      <family val="2"/>
      <charset val="128"/>
      <scheme val="minor"/>
    </font>
    <font>
      <vertAlign val="superscript"/>
      <sz val="10"/>
      <color theme="1"/>
      <name val="ＭＳ Ｐゴシック"/>
      <family val="3"/>
      <charset val="128"/>
      <scheme val="minor"/>
    </font>
    <font>
      <sz val="10"/>
      <name val="ＭＳ Ｐゴシック"/>
      <family val="3"/>
      <charset val="128"/>
      <scheme val="minor"/>
    </font>
    <font>
      <sz val="10"/>
      <color theme="1"/>
      <name val="ＭＳ Ｐゴシック"/>
      <family val="3"/>
      <charset val="128"/>
      <scheme val="minor"/>
    </font>
    <font>
      <sz val="10"/>
      <color theme="1"/>
      <name val="HGPｺﾞｼｯｸM"/>
      <family val="3"/>
      <charset val="128"/>
    </font>
    <font>
      <sz val="9"/>
      <color theme="1"/>
      <name val="HGPｺﾞｼｯｸM"/>
      <family val="3"/>
      <charset val="128"/>
    </font>
    <font>
      <sz val="10"/>
      <color theme="0" tint="-0.249977111117893"/>
      <name val="HGPｺﾞｼｯｸM"/>
      <family val="3"/>
      <charset val="128"/>
    </font>
    <font>
      <sz val="6"/>
      <name val="ＭＳ Ｐゴシック"/>
      <family val="3"/>
      <charset val="128"/>
    </font>
    <font>
      <sz val="10"/>
      <name val="ＭＳ Ｐゴシック"/>
      <family val="3"/>
      <charset val="128"/>
    </font>
    <font>
      <sz val="9"/>
      <name val="HGPｺﾞｼｯｸM"/>
      <family val="3"/>
      <charset val="128"/>
    </font>
    <font>
      <sz val="10"/>
      <name val="HGPｺﾞｼｯｸM"/>
      <family val="3"/>
      <charset val="128"/>
    </font>
    <font>
      <sz val="10"/>
      <color theme="0"/>
      <name val="HGPｺﾞｼｯｸM"/>
      <family val="3"/>
      <charset val="128"/>
    </font>
    <font>
      <sz val="9"/>
      <color theme="1" tint="0.249977111117893"/>
      <name val="HGPｺﾞｼｯｸM"/>
      <family val="3"/>
      <charset val="128"/>
    </font>
    <font>
      <sz val="9"/>
      <color theme="1"/>
      <name val="ＭＳ Ｐゴシック"/>
      <family val="3"/>
      <charset val="128"/>
      <scheme val="minor"/>
    </font>
    <font>
      <sz val="9"/>
      <color indexed="23"/>
      <name val="ＭＳ Ｐゴシック"/>
      <family val="3"/>
      <charset val="128"/>
    </font>
    <font>
      <sz val="9"/>
      <name val="ＭＳ Ｐゴシック"/>
      <family val="3"/>
      <charset val="128"/>
      <scheme val="minor"/>
    </font>
    <font>
      <sz val="9"/>
      <name val="ＭＳ Ｐゴシック"/>
      <family val="3"/>
      <charset val="128"/>
    </font>
    <font>
      <sz val="8"/>
      <name val="ＭＳ Ｐゴシック"/>
      <family val="3"/>
      <charset val="128"/>
    </font>
    <font>
      <vertAlign val="superscript"/>
      <sz val="9"/>
      <color theme="1"/>
      <name val="HGPｺﾞｼｯｸM"/>
      <family val="3"/>
      <charset val="128"/>
    </font>
    <font>
      <sz val="9"/>
      <color rgb="FF000000"/>
      <name val="HGPｺﾞｼｯｸM"/>
      <family val="3"/>
      <charset val="128"/>
    </font>
    <font>
      <sz val="8.5"/>
      <color theme="1"/>
      <name val="HGPｺﾞｼｯｸM"/>
      <family val="3"/>
      <charset val="128"/>
    </font>
    <font>
      <sz val="9"/>
      <color theme="0" tint="-0.249977111117893"/>
      <name val="HGPｺﾞｼｯｸM"/>
      <family val="3"/>
      <charset val="128"/>
    </font>
    <font>
      <sz val="8"/>
      <color theme="0" tint="-0.249977111117893"/>
      <name val="HGPｺﾞｼｯｸM"/>
      <family val="3"/>
      <charset val="128"/>
    </font>
    <font>
      <sz val="9"/>
      <color rgb="FFFF0000"/>
      <name val="HGPｺﾞｼｯｸM"/>
      <family val="3"/>
      <charset val="128"/>
    </font>
    <font>
      <sz val="9"/>
      <color theme="0"/>
      <name val="HGPｺﾞｼｯｸM"/>
      <family val="3"/>
      <charset val="128"/>
    </font>
    <font>
      <vertAlign val="superscript"/>
      <sz val="9"/>
      <color rgb="FFFF0000"/>
      <name val="HGPｺﾞｼｯｸM"/>
      <family val="3"/>
      <charset val="128"/>
    </font>
    <font>
      <sz val="12"/>
      <color theme="1"/>
      <name val="ＭＳ Ｐゴシック"/>
      <family val="3"/>
      <charset val="128"/>
      <scheme val="minor"/>
    </font>
    <font>
      <sz val="9"/>
      <color rgb="FFFF0000"/>
      <name val="ＭＳ Ｐゴシック"/>
      <family val="3"/>
      <charset val="128"/>
      <scheme val="minor"/>
    </font>
    <font>
      <sz val="9"/>
      <color rgb="FF000000"/>
      <name val="ＭＳ Ｐゴシック"/>
      <family val="3"/>
      <charset val="128"/>
      <scheme val="minor"/>
    </font>
    <font>
      <vertAlign val="superscript"/>
      <sz val="10"/>
      <color theme="1"/>
      <name val="HGPｺﾞｼｯｸM"/>
      <family val="3"/>
      <charset val="128"/>
    </font>
    <font>
      <b/>
      <sz val="10"/>
      <color theme="1"/>
      <name val="HGPｺﾞｼｯｸM"/>
      <family val="3"/>
      <charset val="128"/>
    </font>
    <font>
      <vertAlign val="superscript"/>
      <sz val="9"/>
      <color theme="1" tint="0.249977111117893"/>
      <name val="HGPｺﾞｼｯｸM"/>
      <family val="3"/>
      <charset val="128"/>
    </font>
    <font>
      <sz val="9"/>
      <color theme="1"/>
      <name val="ＭＳ ゴシック"/>
      <family val="3"/>
      <charset val="128"/>
    </font>
    <font>
      <vertAlign val="superscript"/>
      <sz val="9"/>
      <color theme="1"/>
      <name val="ＭＳ Ｐゴシック"/>
      <family val="3"/>
      <charset val="128"/>
      <scheme val="minor"/>
    </font>
    <font>
      <sz val="8"/>
      <color theme="1"/>
      <name val="ＭＳ Ｐゴシック"/>
      <family val="3"/>
      <charset val="128"/>
      <scheme val="minor"/>
    </font>
    <font>
      <sz val="8"/>
      <color theme="0" tint="-0.34998626667073579"/>
      <name val="HGPｺﾞｼｯｸM"/>
      <family val="3"/>
      <charset val="128"/>
    </font>
    <font>
      <vertAlign val="subscript"/>
      <sz val="9"/>
      <color theme="1"/>
      <name val="ＭＳ Ｐゴシック"/>
      <family val="3"/>
      <charset val="128"/>
      <scheme val="minor"/>
    </font>
    <font>
      <sz val="9"/>
      <color rgb="FF0070C0"/>
      <name val="ＭＳ Ｐゴシック"/>
      <family val="3"/>
      <charset val="128"/>
      <scheme val="minor"/>
    </font>
    <font>
      <sz val="9"/>
      <color indexed="81"/>
      <name val="ＭＳ Ｐゴシック"/>
      <family val="3"/>
      <charset val="128"/>
    </font>
    <font>
      <vertAlign val="subscript"/>
      <sz val="10"/>
      <color theme="1"/>
      <name val="ＭＳ Ｐゴシック"/>
      <family val="3"/>
      <charset val="128"/>
      <scheme val="minor"/>
    </font>
    <font>
      <sz val="9"/>
      <color rgb="FFFF0000"/>
      <name val="ＭＳ Ｐゴシック"/>
      <family val="3"/>
      <charset val="128"/>
    </font>
    <font>
      <sz val="10"/>
      <color theme="0" tint="-0.249977111117893"/>
      <name val="ＭＳ Ｐゴシック"/>
      <family val="2"/>
      <charset val="128"/>
      <scheme val="minor"/>
    </font>
    <font>
      <sz val="9"/>
      <color rgb="FF0070C0"/>
      <name val="HGPｺﾞｼｯｸM"/>
      <family val="3"/>
      <charset val="128"/>
    </font>
    <font>
      <sz val="10"/>
      <color rgb="FF0070C0"/>
      <name val="HGPｺﾞｼｯｸM"/>
      <family val="3"/>
      <charset val="128"/>
    </font>
    <font>
      <sz val="9"/>
      <color theme="0" tint="-4.9989318521683403E-2"/>
      <name val="HGPｺﾞｼｯｸM"/>
      <family val="3"/>
      <charset val="128"/>
    </font>
    <font>
      <sz val="10"/>
      <color rgb="FFFF0000"/>
      <name val="HGPｺﾞｼｯｸM"/>
      <family val="3"/>
      <charset val="128"/>
    </font>
    <font>
      <sz val="8"/>
      <name val="ＭＳ Ｐゴシック"/>
      <family val="3"/>
      <charset val="128"/>
      <scheme val="minor"/>
    </font>
    <font>
      <sz val="8"/>
      <color theme="1"/>
      <name val="ＭＳ Ｐゴシック"/>
      <family val="2"/>
      <charset val="128"/>
      <scheme val="minor"/>
    </font>
    <font>
      <vertAlign val="subscript"/>
      <sz val="10"/>
      <color theme="1"/>
      <name val="HGPｺﾞｼｯｸM"/>
      <family val="3"/>
      <charset val="128"/>
    </font>
    <font>
      <sz val="10"/>
      <color theme="1"/>
      <name val="ＭＳ Ｐゴシック"/>
      <family val="3"/>
      <charset val="128"/>
    </font>
    <font>
      <vertAlign val="subscript"/>
      <sz val="10"/>
      <color theme="1"/>
      <name val="ＭＳ Ｐゴシック"/>
      <family val="3"/>
      <charset val="128"/>
    </font>
    <font>
      <vertAlign val="superscript"/>
      <sz val="8"/>
      <color theme="1"/>
      <name val="ＭＳ Ｐゴシック"/>
      <family val="3"/>
      <charset val="128"/>
      <scheme val="minor"/>
    </font>
    <font>
      <b/>
      <sz val="10"/>
      <color rgb="FFFF0000"/>
      <name val="HGPｺﾞｼｯｸM"/>
      <family val="3"/>
      <charset val="128"/>
    </font>
    <font>
      <sz val="10"/>
      <color rgb="FFFF0000"/>
      <name val="ＭＳ Ｐゴシック"/>
      <family val="2"/>
      <charset val="128"/>
      <scheme val="minor"/>
    </font>
    <font>
      <b/>
      <sz val="12"/>
      <color theme="1"/>
      <name val="ＭＳ Ｐゴシック"/>
      <family val="3"/>
      <charset val="128"/>
      <scheme val="minor"/>
    </font>
    <font>
      <b/>
      <sz val="12"/>
      <color rgb="FFFF0000"/>
      <name val="ＭＳ Ｐゴシック"/>
      <family val="3"/>
      <charset val="128"/>
      <scheme val="minor"/>
    </font>
    <font>
      <sz val="10"/>
      <color rgb="FFFF0000"/>
      <name val="ＭＳ Ｐゴシック"/>
      <family val="3"/>
      <charset val="128"/>
      <scheme val="minor"/>
    </font>
    <font>
      <sz val="9"/>
      <color theme="1"/>
      <name val="ＭＳ Ｐゴシック"/>
      <family val="2"/>
      <charset val="128"/>
      <scheme val="minor"/>
    </font>
    <font>
      <b/>
      <sz val="10"/>
      <color theme="1"/>
      <name val="ＭＳ Ｐゴシック"/>
      <family val="3"/>
      <charset val="128"/>
      <scheme val="minor"/>
    </font>
    <font>
      <sz val="10"/>
      <color theme="0" tint="-0.249977111117893"/>
      <name val="ＭＳ Ｐゴシック"/>
      <family val="3"/>
      <charset val="128"/>
      <scheme val="minor"/>
    </font>
    <font>
      <b/>
      <sz val="10"/>
      <color rgb="FFFF0000"/>
      <name val="ＭＳ Ｐゴシック"/>
      <family val="3"/>
      <charset val="128"/>
      <scheme val="minor"/>
    </font>
    <font>
      <sz val="10"/>
      <color theme="0" tint="-0.14999847407452621"/>
      <name val="ＭＳ Ｐゴシック"/>
      <family val="3"/>
      <charset val="128"/>
      <scheme val="minor"/>
    </font>
    <font>
      <b/>
      <sz val="9"/>
      <color theme="1"/>
      <name val="ＭＳ Ｐゴシック"/>
      <family val="3"/>
      <charset val="128"/>
      <scheme val="minor"/>
    </font>
    <font>
      <b/>
      <strike/>
      <sz val="10"/>
      <color theme="1"/>
      <name val="ＭＳ Ｐゴシック"/>
      <family val="3"/>
      <charset val="128"/>
      <scheme val="minor"/>
    </font>
    <font>
      <u/>
      <sz val="10"/>
      <color theme="10"/>
      <name val="ＭＳ Ｐゴシック"/>
      <family val="2"/>
      <charset val="128"/>
      <scheme val="minor"/>
    </font>
    <font>
      <u/>
      <sz val="10"/>
      <name val="ＭＳ Ｐゴシック"/>
      <family val="3"/>
      <charset val="128"/>
      <scheme val="minor"/>
    </font>
    <font>
      <u/>
      <sz val="10"/>
      <name val="ＭＳ Ｐゴシック"/>
      <family val="2"/>
      <charset val="128"/>
      <scheme val="minor"/>
    </font>
    <font>
      <vertAlign val="subscript"/>
      <sz val="9"/>
      <color theme="1"/>
      <name val="HGPｺﾞｼｯｸM"/>
      <family val="3"/>
      <charset val="128"/>
    </font>
  </fonts>
  <fills count="12">
    <fill>
      <patternFill patternType="none"/>
    </fill>
    <fill>
      <patternFill patternType="gray125"/>
    </fill>
    <fill>
      <patternFill patternType="solid">
        <fgColor theme="8" tint="0.79998168889431442"/>
        <bgColor indexed="64"/>
      </patternFill>
    </fill>
    <fill>
      <patternFill patternType="solid">
        <fgColor theme="1" tint="0.49998474074526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FF"/>
        <bgColor indexed="64"/>
      </patternFill>
    </fill>
    <fill>
      <patternFill patternType="solid">
        <fgColor rgb="FFFFFFCC"/>
        <bgColor indexed="64"/>
      </patternFill>
    </fill>
    <fill>
      <patternFill patternType="solid">
        <fgColor theme="6"/>
        <bgColor indexed="64"/>
      </patternFill>
    </fill>
    <fill>
      <patternFill patternType="solid">
        <fgColor rgb="FFFFFF00"/>
        <bgColor indexed="64"/>
      </patternFill>
    </fill>
    <fill>
      <patternFill patternType="solid">
        <fgColor theme="7" tint="0.39994506668294322"/>
        <bgColor indexed="64"/>
      </patternFill>
    </fill>
    <fill>
      <patternFill patternType="solid">
        <fgColor theme="4" tint="0.79998168889431442"/>
        <bgColor indexed="64"/>
      </patternFill>
    </fill>
  </fills>
  <borders count="118">
    <border>
      <left/>
      <right/>
      <top/>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hair">
        <color auto="1"/>
      </right>
      <top style="thin">
        <color auto="1"/>
      </top>
      <bottom style="thin">
        <color auto="1"/>
      </bottom>
      <diagonal/>
    </border>
    <border>
      <left/>
      <right style="hair">
        <color auto="1"/>
      </right>
      <top/>
      <bottom style="hair">
        <color auto="1"/>
      </bottom>
      <diagonal/>
    </border>
    <border>
      <left/>
      <right style="hair">
        <color auto="1"/>
      </right>
      <top style="hair">
        <color auto="1"/>
      </top>
      <bottom style="hair">
        <color auto="1"/>
      </bottom>
      <diagonal/>
    </border>
    <border>
      <left/>
      <right style="thin">
        <color auto="1"/>
      </right>
      <top style="thin">
        <color auto="1"/>
      </top>
      <bottom style="thin">
        <color auto="1"/>
      </bottom>
      <diagonal/>
    </border>
    <border>
      <left/>
      <right/>
      <top style="hair">
        <color indexed="64"/>
      </top>
      <bottom style="hair">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hair">
        <color auto="1"/>
      </left>
      <right style="hair">
        <color auto="1"/>
      </right>
      <top style="thin">
        <color auto="1"/>
      </top>
      <bottom/>
      <diagonal/>
    </border>
    <border>
      <left style="hair">
        <color auto="1"/>
      </left>
      <right style="hair">
        <color auto="1"/>
      </right>
      <top/>
      <bottom/>
      <diagonal/>
    </border>
    <border>
      <left style="thin">
        <color auto="1"/>
      </left>
      <right/>
      <top style="thin">
        <color auto="1"/>
      </top>
      <bottom style="hair">
        <color auto="1"/>
      </bottom>
      <diagonal/>
    </border>
    <border>
      <left style="hair">
        <color auto="1"/>
      </left>
      <right style="hair">
        <color auto="1"/>
      </right>
      <top style="thin">
        <color auto="1"/>
      </top>
      <bottom style="hair">
        <color auto="1"/>
      </bottom>
      <diagonal/>
    </border>
    <border>
      <left/>
      <right style="thin">
        <color auto="1"/>
      </right>
      <top style="thin">
        <color auto="1"/>
      </top>
      <bottom style="hair">
        <color auto="1"/>
      </bottom>
      <diagonal/>
    </border>
    <border>
      <left style="thin">
        <color auto="1"/>
      </left>
      <right/>
      <top style="hair">
        <color auto="1"/>
      </top>
      <bottom style="hair">
        <color auto="1"/>
      </bottom>
      <diagonal/>
    </border>
    <border>
      <left/>
      <right style="thin">
        <color auto="1"/>
      </right>
      <top style="hair">
        <color auto="1"/>
      </top>
      <bottom style="hair">
        <color auto="1"/>
      </bottom>
      <diagonal/>
    </border>
    <border>
      <left/>
      <right/>
      <top style="thin">
        <color auto="1"/>
      </top>
      <bottom style="hair">
        <color auto="1"/>
      </bottom>
      <diagonal/>
    </border>
    <border>
      <left/>
      <right style="thin">
        <color auto="1"/>
      </right>
      <top style="hair">
        <color indexed="64"/>
      </top>
      <bottom style="thin">
        <color auto="1"/>
      </bottom>
      <diagonal/>
    </border>
    <border>
      <left/>
      <right/>
      <top style="hair">
        <color indexed="64"/>
      </top>
      <bottom style="thin">
        <color auto="1"/>
      </bottom>
      <diagonal/>
    </border>
    <border>
      <left style="hair">
        <color auto="1"/>
      </left>
      <right style="hair">
        <color auto="1"/>
      </right>
      <top/>
      <bottom style="thin">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right style="hair">
        <color auto="1"/>
      </right>
      <top style="hair">
        <color auto="1"/>
      </top>
      <bottom/>
      <diagonal/>
    </border>
    <border>
      <left/>
      <right style="hair">
        <color auto="1"/>
      </right>
      <top style="thin">
        <color auto="1"/>
      </top>
      <bottom/>
      <diagonal/>
    </border>
    <border>
      <left/>
      <right style="hair">
        <color auto="1"/>
      </right>
      <top/>
      <bottom/>
      <diagonal/>
    </border>
    <border>
      <left/>
      <right style="hair">
        <color auto="1"/>
      </right>
      <top/>
      <bottom style="thin">
        <color auto="1"/>
      </bottom>
      <diagonal/>
    </border>
    <border>
      <left style="thin">
        <color auto="1"/>
      </left>
      <right/>
      <top/>
      <bottom style="hair">
        <color auto="1"/>
      </bottom>
      <diagonal/>
    </border>
    <border>
      <left style="thin">
        <color auto="1"/>
      </left>
      <right/>
      <top style="hair">
        <color auto="1"/>
      </top>
      <bottom/>
      <diagonal/>
    </border>
    <border>
      <left/>
      <right style="thin">
        <color auto="1"/>
      </right>
      <top/>
      <bottom/>
      <diagonal/>
    </border>
    <border>
      <left style="thin">
        <color auto="1"/>
      </left>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right/>
      <top style="hair">
        <color indexed="64"/>
      </top>
      <bottom/>
      <diagonal/>
    </border>
    <border>
      <left/>
      <right style="thin">
        <color auto="1"/>
      </right>
      <top style="hair">
        <color indexed="64"/>
      </top>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hair">
        <color theme="1" tint="0.499984740745262"/>
      </left>
      <right style="hair">
        <color theme="1" tint="0.499984740745262"/>
      </right>
      <top style="hair">
        <color theme="1" tint="0.499984740745262"/>
      </top>
      <bottom/>
      <diagonal/>
    </border>
    <border>
      <left style="hair">
        <color theme="1" tint="0.499984740745262"/>
      </left>
      <right style="hair">
        <color theme="1" tint="0.499984740745262"/>
      </right>
      <top/>
      <bottom style="hair">
        <color theme="1"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thin">
        <color theme="0"/>
      </right>
      <top style="thin">
        <color theme="0" tint="-0.499984740745262"/>
      </top>
      <bottom/>
      <diagonal/>
    </border>
    <border>
      <left style="thin">
        <color theme="0"/>
      </left>
      <right style="thin">
        <color theme="0"/>
      </right>
      <top style="thin">
        <color theme="0" tint="-0.499984740745262"/>
      </top>
      <bottom/>
      <diagonal/>
    </border>
    <border>
      <left style="thin">
        <color theme="0"/>
      </left>
      <right style="thin">
        <color theme="0" tint="-0.499984740745262"/>
      </right>
      <top style="thin">
        <color theme="0" tint="-0.499984740745262"/>
      </top>
      <bottom/>
      <diagonal/>
    </border>
    <border>
      <left style="thin">
        <color theme="0" tint="-0.499984740745262"/>
      </left>
      <right/>
      <top/>
      <bottom/>
      <diagonal/>
    </border>
    <border>
      <left style="thin">
        <color theme="0" tint="-0.499984740745262"/>
      </left>
      <right style="thin">
        <color theme="0" tint="-0.499984740745262"/>
      </right>
      <top/>
      <bottom/>
      <diagonal/>
    </border>
    <border>
      <left style="thin">
        <color theme="0" tint="-0.499984740745262"/>
      </left>
      <right style="thin">
        <color theme="0"/>
      </right>
      <top/>
      <bottom/>
      <diagonal/>
    </border>
    <border>
      <left style="thin">
        <color theme="0"/>
      </left>
      <right style="thin">
        <color theme="0"/>
      </right>
      <top/>
      <bottom/>
      <diagonal/>
    </border>
    <border>
      <left style="thin">
        <color theme="0"/>
      </left>
      <right style="thin">
        <color theme="0" tint="-0.499984740745262"/>
      </right>
      <top/>
      <bottom/>
      <diagonal/>
    </border>
    <border>
      <left style="thin">
        <color theme="0" tint="-0.499984740745262"/>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theme="0"/>
      </right>
      <top/>
      <bottom style="thin">
        <color theme="0" tint="-0.499984740745262"/>
      </bottom>
      <diagonal/>
    </border>
    <border>
      <left style="thin">
        <color theme="0"/>
      </left>
      <right style="thin">
        <color theme="0"/>
      </right>
      <top/>
      <bottom style="thin">
        <color theme="0" tint="-0.499984740745262"/>
      </bottom>
      <diagonal/>
    </border>
    <border>
      <left style="thin">
        <color theme="0"/>
      </left>
      <right style="thin">
        <color theme="0" tint="-0.499984740745262"/>
      </right>
      <top/>
      <bottom style="thin">
        <color theme="0" tint="-0.499984740745262"/>
      </bottom>
      <diagonal/>
    </border>
    <border>
      <left style="thin">
        <color theme="1" tint="0.499984740745262"/>
      </left>
      <right/>
      <top/>
      <bottom style="thin">
        <color theme="1" tint="0.499984740745262"/>
      </bottom>
      <diagonal/>
    </border>
    <border>
      <left/>
      <right/>
      <top/>
      <bottom style="thin">
        <color theme="1" tint="0.499984740745262"/>
      </bottom>
      <diagonal/>
    </border>
    <border>
      <left/>
      <right style="thin">
        <color theme="1" tint="0.499984740745262"/>
      </right>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hair">
        <color auto="1"/>
      </left>
      <right style="hair">
        <color theme="0"/>
      </right>
      <top style="thin">
        <color auto="1"/>
      </top>
      <bottom style="hair">
        <color auto="1"/>
      </bottom>
      <diagonal/>
    </border>
    <border>
      <left style="hair">
        <color theme="0"/>
      </left>
      <right style="thin">
        <color auto="1"/>
      </right>
      <top style="thin">
        <color auto="1"/>
      </top>
      <bottom style="hair">
        <color auto="1"/>
      </bottom>
      <diagonal/>
    </border>
    <border>
      <left style="hair">
        <color auto="1"/>
      </left>
      <right style="hair">
        <color theme="0"/>
      </right>
      <top style="hair">
        <color indexed="64"/>
      </top>
      <bottom style="hair">
        <color indexed="64"/>
      </bottom>
      <diagonal/>
    </border>
    <border>
      <left style="hair">
        <color theme="0"/>
      </left>
      <right style="thin">
        <color auto="1"/>
      </right>
      <top style="hair">
        <color auto="1"/>
      </top>
      <bottom style="hair">
        <color auto="1"/>
      </bottom>
      <diagonal/>
    </border>
    <border>
      <left style="hair">
        <color auto="1"/>
      </left>
      <right style="hair">
        <color theme="0"/>
      </right>
      <top style="hair">
        <color indexed="64"/>
      </top>
      <bottom style="thin">
        <color auto="1"/>
      </bottom>
      <diagonal/>
    </border>
    <border>
      <left style="hair">
        <color theme="0"/>
      </left>
      <right style="thin">
        <color auto="1"/>
      </right>
      <top style="hair">
        <color indexed="64"/>
      </top>
      <bottom style="thin">
        <color auto="1"/>
      </bottom>
      <diagonal/>
    </border>
    <border>
      <left style="hair">
        <color auto="1"/>
      </left>
      <right style="hair">
        <color theme="0"/>
      </right>
      <top/>
      <bottom/>
      <diagonal/>
    </border>
    <border>
      <left style="hair">
        <color theme="0"/>
      </left>
      <right style="thin">
        <color auto="1"/>
      </right>
      <top/>
      <bottom/>
      <diagonal/>
    </border>
    <border>
      <left style="hair">
        <color indexed="64"/>
      </left>
      <right/>
      <top style="hair">
        <color indexed="64"/>
      </top>
      <bottom style="hair">
        <color indexed="64"/>
      </bottom>
      <diagonal/>
    </border>
    <border>
      <left style="hair">
        <color auto="1"/>
      </left>
      <right style="hair">
        <color theme="0"/>
      </right>
      <top/>
      <bottom style="hair">
        <color auto="1"/>
      </bottom>
      <diagonal/>
    </border>
    <border>
      <left style="hair">
        <color theme="0"/>
      </left>
      <right style="thin">
        <color auto="1"/>
      </right>
      <top/>
      <bottom style="hair">
        <color auto="1"/>
      </bottom>
      <diagonal/>
    </border>
    <border>
      <left style="thin">
        <color auto="1"/>
      </left>
      <right style="thin">
        <color auto="1"/>
      </right>
      <top style="thin">
        <color auto="1"/>
      </top>
      <bottom style="thin">
        <color auto="1"/>
      </bottom>
      <diagonal/>
    </border>
    <border>
      <left style="hair">
        <color auto="1"/>
      </left>
      <right/>
      <top style="thin">
        <color auto="1"/>
      </top>
      <bottom style="thin">
        <color auto="1"/>
      </bottom>
      <diagonal/>
    </border>
    <border>
      <left style="hair">
        <color auto="1"/>
      </left>
      <right/>
      <top/>
      <bottom style="hair">
        <color auto="1"/>
      </bottom>
      <diagonal/>
    </border>
    <border>
      <left style="hair">
        <color auto="1"/>
      </left>
      <right/>
      <top style="thin">
        <color auto="1"/>
      </top>
      <bottom style="hair">
        <color auto="1"/>
      </bottom>
      <diagonal/>
    </border>
    <border>
      <left style="thin">
        <color auto="1"/>
      </left>
      <right style="thin">
        <color auto="1"/>
      </right>
      <top/>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hair">
        <color auto="1"/>
      </bottom>
      <diagonal/>
    </border>
    <border>
      <left style="thin">
        <color auto="1"/>
      </left>
      <right style="thin">
        <color auto="1"/>
      </right>
      <top/>
      <bottom style="hair">
        <color auto="1"/>
      </bottom>
      <diagonal/>
    </border>
    <border>
      <left/>
      <right style="hair">
        <color auto="1"/>
      </right>
      <top style="thin">
        <color auto="1"/>
      </top>
      <bottom style="hair">
        <color auto="1"/>
      </bottom>
      <diagonal/>
    </border>
    <border>
      <left style="hair">
        <color auto="1"/>
      </left>
      <right style="thin">
        <color auto="1"/>
      </right>
      <top/>
      <bottom style="thin">
        <color auto="1"/>
      </bottom>
      <diagonal/>
    </border>
    <border>
      <left style="thin">
        <color auto="1"/>
      </left>
      <right style="hair">
        <color auto="1"/>
      </right>
      <top style="hair">
        <color auto="1"/>
      </top>
      <bottom style="hair">
        <color auto="1"/>
      </bottom>
      <diagonal/>
    </border>
    <border>
      <left style="thin">
        <color auto="1"/>
      </left>
      <right style="hair">
        <color auto="1"/>
      </right>
      <top style="thin">
        <color auto="1"/>
      </top>
      <bottom style="hair">
        <color auto="1"/>
      </bottom>
      <diagonal/>
    </border>
    <border>
      <left style="hair">
        <color theme="1" tint="0.499984740745262"/>
      </left>
      <right/>
      <top style="hair">
        <color theme="1" tint="0.499984740745262"/>
      </top>
      <bottom/>
      <diagonal/>
    </border>
    <border>
      <left/>
      <right/>
      <top style="hair">
        <color theme="1" tint="0.499984740745262"/>
      </top>
      <bottom/>
      <diagonal/>
    </border>
    <border>
      <left/>
      <right style="hair">
        <color theme="1" tint="0.499984740745262"/>
      </right>
      <top style="hair">
        <color theme="1" tint="0.499984740745262"/>
      </top>
      <bottom/>
      <diagonal/>
    </border>
    <border>
      <left style="hair">
        <color theme="1" tint="0.499984740745262"/>
      </left>
      <right/>
      <top/>
      <bottom style="hair">
        <color theme="1" tint="0.499984740745262"/>
      </bottom>
      <diagonal/>
    </border>
    <border>
      <left/>
      <right/>
      <top/>
      <bottom style="hair">
        <color theme="1" tint="0.499984740745262"/>
      </bottom>
      <diagonal/>
    </border>
    <border>
      <left/>
      <right style="hair">
        <color theme="1" tint="0.499984740745262"/>
      </right>
      <top/>
      <bottom style="hair">
        <color theme="1" tint="0.499984740745262"/>
      </bottom>
      <diagonal/>
    </border>
    <border>
      <left style="hair">
        <color theme="1" tint="0.499984740745262"/>
      </left>
      <right/>
      <top style="hair">
        <color theme="1" tint="0.499984740745262"/>
      </top>
      <bottom style="hair">
        <color theme="1" tint="0.499984740745262"/>
      </bottom>
      <diagonal/>
    </border>
    <border>
      <left/>
      <right/>
      <top style="hair">
        <color theme="1" tint="0.499984740745262"/>
      </top>
      <bottom style="hair">
        <color theme="1" tint="0.499984740745262"/>
      </bottom>
      <diagonal/>
    </border>
    <border>
      <left/>
      <right style="hair">
        <color theme="1" tint="0.499984740745262"/>
      </right>
      <top style="hair">
        <color theme="1" tint="0.499984740745262"/>
      </top>
      <bottom style="hair">
        <color theme="1" tint="0.499984740745262"/>
      </bottom>
      <diagonal/>
    </border>
    <border>
      <left style="double">
        <color auto="1"/>
      </left>
      <right/>
      <top/>
      <bottom/>
      <diagonal/>
    </border>
    <border>
      <left style="thin">
        <color auto="1"/>
      </left>
      <right style="hair">
        <color auto="1"/>
      </right>
      <top style="hair">
        <color auto="1"/>
      </top>
      <bottom style="thin">
        <color auto="1"/>
      </bottom>
      <diagonal/>
    </border>
    <border>
      <left style="hair">
        <color auto="1"/>
      </left>
      <right/>
      <top style="hair">
        <color auto="1"/>
      </top>
      <bottom style="thin">
        <color auto="1"/>
      </bottom>
      <diagonal/>
    </border>
    <border>
      <left style="hair">
        <color auto="1"/>
      </left>
      <right style="thin">
        <color auto="1"/>
      </right>
      <top style="thin">
        <color auto="1"/>
      </top>
      <bottom style="hair">
        <color auto="1"/>
      </bottom>
      <diagonal/>
    </border>
    <border>
      <left/>
      <right style="hair">
        <color auto="1"/>
      </right>
      <top style="hair">
        <color auto="1"/>
      </top>
      <bottom style="thin">
        <color auto="1"/>
      </bottom>
      <diagonal/>
    </border>
  </borders>
  <cellStyleXfs count="2">
    <xf numFmtId="0" fontId="0" fillId="0" borderId="0">
      <alignment vertical="center"/>
    </xf>
    <xf numFmtId="0" fontId="73" fillId="0" borderId="0" applyNumberFormat="0" applyFill="0" applyBorder="0" applyAlignment="0" applyProtection="0">
      <alignment vertical="center"/>
    </xf>
  </cellStyleXfs>
  <cellXfs count="675">
    <xf numFmtId="0" fontId="0" fillId="0" borderId="0" xfId="0">
      <alignment vertical="center"/>
    </xf>
    <xf numFmtId="0" fontId="4" fillId="0" borderId="0" xfId="0" applyFont="1">
      <alignment vertical="center"/>
    </xf>
    <xf numFmtId="0" fontId="5" fillId="0" borderId="0" xfId="0" applyFont="1">
      <alignment vertical="center"/>
    </xf>
    <xf numFmtId="0" fontId="0" fillId="0" borderId="0" xfId="0" applyAlignment="1">
      <alignment vertical="center"/>
    </xf>
    <xf numFmtId="0" fontId="13" fillId="0" borderId="0" xfId="0" applyFont="1">
      <alignment vertical="center"/>
    </xf>
    <xf numFmtId="0" fontId="14" fillId="0" borderId="0" xfId="0" applyFont="1">
      <alignment vertical="center"/>
    </xf>
    <xf numFmtId="0" fontId="18" fillId="7" borderId="16" xfId="0" applyFont="1" applyFill="1" applyBorder="1" applyAlignment="1">
      <alignment horizontal="center" vertical="center" wrapText="1"/>
    </xf>
    <xf numFmtId="0" fontId="14" fillId="0" borderId="0" xfId="0" applyFont="1" applyAlignment="1">
      <alignment horizontal="right" vertical="center"/>
    </xf>
    <xf numFmtId="0" fontId="20" fillId="3" borderId="0" xfId="0" applyFont="1" applyFill="1">
      <alignment vertical="center"/>
    </xf>
    <xf numFmtId="0" fontId="21" fillId="0" borderId="0" xfId="0" applyFont="1" applyFill="1" applyBorder="1">
      <alignment vertical="center"/>
    </xf>
    <xf numFmtId="0" fontId="14" fillId="4" borderId="0" xfId="0" applyFont="1" applyFill="1">
      <alignment vertical="center"/>
    </xf>
    <xf numFmtId="0" fontId="14" fillId="4" borderId="0" xfId="0" applyFont="1" applyFill="1" applyAlignment="1">
      <alignment horizontal="center" vertical="center"/>
    </xf>
    <xf numFmtId="0" fontId="25" fillId="0" borderId="0" xfId="0" applyFont="1" applyFill="1" applyProtection="1">
      <alignment vertical="center"/>
      <protection hidden="1"/>
    </xf>
    <xf numFmtId="0" fontId="23" fillId="0" borderId="0" xfId="0" applyFont="1" applyFill="1" applyProtection="1">
      <alignment vertical="center"/>
      <protection hidden="1"/>
    </xf>
    <xf numFmtId="0" fontId="22" fillId="0" borderId="0" xfId="0" applyFont="1" applyFill="1">
      <alignment vertical="center"/>
    </xf>
    <xf numFmtId="0" fontId="25" fillId="0" borderId="0" xfId="0" applyFont="1" applyFill="1" applyAlignment="1" applyProtection="1">
      <alignment horizontal="center" vertical="center"/>
      <protection hidden="1"/>
    </xf>
    <xf numFmtId="0" fontId="28" fillId="0" borderId="0" xfId="0" applyFont="1" applyAlignment="1">
      <alignment horizontal="left" vertical="center"/>
    </xf>
    <xf numFmtId="0" fontId="13" fillId="4" borderId="0" xfId="0" applyFont="1" applyFill="1">
      <alignment vertical="center"/>
    </xf>
    <xf numFmtId="0" fontId="13" fillId="0" borderId="0" xfId="0" applyFont="1" applyBorder="1" applyAlignment="1">
      <alignment horizontal="center" vertical="center"/>
    </xf>
    <xf numFmtId="0" fontId="13" fillId="0" borderId="0" xfId="0" applyFont="1" applyBorder="1" applyAlignment="1">
      <alignment vertical="center"/>
    </xf>
    <xf numFmtId="0" fontId="13" fillId="0" borderId="0" xfId="0" applyFont="1" applyAlignment="1">
      <alignment horizontal="left" vertical="center"/>
    </xf>
    <xf numFmtId="0" fontId="29" fillId="4" borderId="0" xfId="0" applyFont="1" applyFill="1">
      <alignment vertical="center"/>
    </xf>
    <xf numFmtId="0" fontId="31" fillId="0" borderId="0" xfId="0" applyFont="1">
      <alignment vertical="center"/>
    </xf>
    <xf numFmtId="0" fontId="32" fillId="0" borderId="0" xfId="0" applyFont="1">
      <alignment vertical="center"/>
    </xf>
    <xf numFmtId="0" fontId="33" fillId="3" borderId="0" xfId="0" applyFont="1" applyFill="1">
      <alignment vertical="center"/>
    </xf>
    <xf numFmtId="0" fontId="30" fillId="4" borderId="0" xfId="0" applyFont="1" applyFill="1" applyAlignment="1">
      <alignment horizontal="center" vertical="center"/>
    </xf>
    <xf numFmtId="0" fontId="30" fillId="4" borderId="0" xfId="0" applyFont="1" applyFill="1">
      <alignment vertical="center"/>
    </xf>
    <xf numFmtId="0" fontId="15" fillId="4" borderId="0" xfId="0" applyFont="1" applyFill="1">
      <alignment vertical="center"/>
    </xf>
    <xf numFmtId="0" fontId="30" fillId="4" borderId="0" xfId="0" applyFont="1" applyFill="1" applyAlignment="1">
      <alignment horizontal="right" vertical="center"/>
    </xf>
    <xf numFmtId="0" fontId="30" fillId="0" borderId="0" xfId="0" applyFont="1" applyFill="1" applyAlignment="1">
      <alignment horizontal="right" vertical="center"/>
    </xf>
    <xf numFmtId="178" fontId="30" fillId="0" borderId="0" xfId="0" applyNumberFormat="1" applyFont="1" applyFill="1">
      <alignment vertical="center"/>
    </xf>
    <xf numFmtId="0" fontId="30" fillId="7" borderId="17" xfId="0" applyFont="1" applyFill="1" applyBorder="1" applyAlignment="1">
      <alignment vertical="center" wrapText="1"/>
    </xf>
    <xf numFmtId="0" fontId="30" fillId="7" borderId="18" xfId="0" applyFont="1" applyFill="1" applyBorder="1" applyAlignment="1">
      <alignment horizontal="center" vertical="center" wrapText="1"/>
    </xf>
    <xf numFmtId="0" fontId="30" fillId="7" borderId="19" xfId="0" applyFont="1" applyFill="1" applyBorder="1" applyAlignment="1">
      <alignment vertical="center" wrapText="1"/>
    </xf>
    <xf numFmtId="0" fontId="30" fillId="7" borderId="16" xfId="0" applyFont="1" applyFill="1" applyBorder="1" applyAlignment="1">
      <alignment horizontal="center" vertical="center" wrapText="1"/>
    </xf>
    <xf numFmtId="0" fontId="25" fillId="0" borderId="0" xfId="0" applyFont="1" applyFill="1" applyBorder="1" applyAlignment="1" applyProtection="1">
      <alignment horizontal="center" wrapText="1"/>
      <protection hidden="1"/>
    </xf>
    <xf numFmtId="0" fontId="25" fillId="0" borderId="0" xfId="0" applyFont="1" applyFill="1" applyBorder="1" applyAlignment="1" applyProtection="1">
      <alignment wrapText="1"/>
      <protection hidden="1"/>
    </xf>
    <xf numFmtId="0" fontId="25" fillId="0" borderId="0" xfId="0" applyFont="1" applyFill="1" applyBorder="1" applyAlignment="1" applyProtection="1">
      <alignment horizontal="center" vertical="center"/>
      <protection hidden="1"/>
    </xf>
    <xf numFmtId="0" fontId="25" fillId="0" borderId="0" xfId="0" applyFont="1" applyFill="1" applyBorder="1" applyProtection="1">
      <alignment vertical="center"/>
      <protection hidden="1"/>
    </xf>
    <xf numFmtId="0" fontId="25" fillId="0" borderId="0" xfId="0" applyFont="1" applyFill="1" applyAlignment="1" applyProtection="1">
      <alignment horizontal="center"/>
      <protection hidden="1"/>
    </xf>
    <xf numFmtId="182" fontId="25" fillId="0" borderId="0" xfId="0" applyNumberFormat="1" applyFont="1" applyFill="1" applyBorder="1" applyAlignment="1" applyProtection="1">
      <alignment vertical="center"/>
      <protection hidden="1"/>
    </xf>
    <xf numFmtId="179" fontId="25" fillId="0" borderId="0" xfId="0" applyNumberFormat="1" applyFont="1" applyFill="1" applyBorder="1" applyAlignment="1" applyProtection="1">
      <alignment horizontal="right" vertical="center"/>
      <protection hidden="1"/>
    </xf>
    <xf numFmtId="179" fontId="25" fillId="0" borderId="0" xfId="0" applyNumberFormat="1" applyFont="1" applyFill="1" applyBorder="1" applyAlignment="1" applyProtection="1">
      <alignment vertical="center"/>
      <protection hidden="1"/>
    </xf>
    <xf numFmtId="181" fontId="25" fillId="0" borderId="0" xfId="0" applyNumberFormat="1" applyFont="1" applyFill="1" applyBorder="1" applyAlignment="1" applyProtection="1">
      <alignment vertical="center"/>
      <protection hidden="1"/>
    </xf>
    <xf numFmtId="0" fontId="17" fillId="0" borderId="0" xfId="0" applyFont="1" applyFill="1" applyAlignment="1" applyProtection="1">
      <alignment horizontal="right"/>
      <protection hidden="1"/>
    </xf>
    <xf numFmtId="0" fontId="17" fillId="0" borderId="0" xfId="0" applyFont="1" applyFill="1" applyBorder="1" applyProtection="1">
      <alignment vertical="center"/>
      <protection hidden="1"/>
    </xf>
    <xf numFmtId="0" fontId="24" fillId="0" borderId="0" xfId="0" applyFont="1" applyFill="1" applyProtection="1">
      <alignment vertical="center"/>
    </xf>
    <xf numFmtId="0" fontId="0" fillId="0" borderId="0" xfId="0" applyAlignment="1">
      <alignment vertical="center" wrapText="1"/>
    </xf>
    <xf numFmtId="0" fontId="22" fillId="0" borderId="0" xfId="0" applyFont="1">
      <alignment vertical="center"/>
    </xf>
    <xf numFmtId="0" fontId="13" fillId="0" borderId="7" xfId="0" applyFont="1" applyBorder="1" applyAlignment="1">
      <alignment horizontal="center" vertical="center"/>
    </xf>
    <xf numFmtId="0" fontId="13" fillId="0" borderId="29" xfId="0" applyFont="1" applyFill="1" applyBorder="1" applyAlignment="1">
      <alignment horizontal="center" vertical="center"/>
    </xf>
    <xf numFmtId="0" fontId="13" fillId="0" borderId="32" xfId="0" applyFont="1" applyFill="1" applyBorder="1" applyAlignment="1">
      <alignment horizontal="center" vertical="center"/>
    </xf>
    <xf numFmtId="0" fontId="13" fillId="0" borderId="0" xfId="0" applyFont="1" applyBorder="1" applyAlignment="1">
      <alignment horizontal="center" vertical="center" wrapText="1"/>
    </xf>
    <xf numFmtId="0" fontId="13" fillId="0" borderId="0" xfId="0" applyFont="1" applyFill="1" applyBorder="1" applyAlignment="1">
      <alignment horizontal="center" vertical="center"/>
    </xf>
    <xf numFmtId="176" fontId="39" fillId="0" borderId="0" xfId="0" applyNumberFormat="1" applyFont="1" applyBorder="1" applyAlignment="1">
      <alignment horizontal="center" vertical="center"/>
    </xf>
    <xf numFmtId="0" fontId="0" fillId="5" borderId="0" xfId="0" applyFill="1" applyAlignment="1">
      <alignment horizontal="center" vertical="center"/>
    </xf>
    <xf numFmtId="0" fontId="18" fillId="7" borderId="15" xfId="0" applyFont="1" applyFill="1" applyBorder="1" applyAlignment="1">
      <alignment horizontal="center" vertical="center" wrapText="1"/>
    </xf>
    <xf numFmtId="0" fontId="18" fillId="7" borderId="16" xfId="0" applyFont="1" applyFill="1" applyBorder="1" applyAlignment="1">
      <alignment horizontal="center" vertical="center" shrinkToFit="1"/>
    </xf>
    <xf numFmtId="176" fontId="25" fillId="0" borderId="0" xfId="0" applyNumberFormat="1" applyFont="1" applyFill="1" applyBorder="1" applyAlignment="1" applyProtection="1">
      <alignment vertical="center"/>
      <protection hidden="1"/>
    </xf>
    <xf numFmtId="0" fontId="44" fillId="0" borderId="0" xfId="0" applyFont="1">
      <alignment vertical="center"/>
    </xf>
    <xf numFmtId="0" fontId="13" fillId="0" borderId="0" xfId="0" applyFont="1" applyAlignment="1">
      <alignment horizontal="center" vertical="center"/>
    </xf>
    <xf numFmtId="176" fontId="24" fillId="0" borderId="0" xfId="0" applyNumberFormat="1" applyFont="1" applyFill="1" applyBorder="1" applyAlignment="1">
      <alignment horizontal="center" vertical="center"/>
    </xf>
    <xf numFmtId="176" fontId="46" fillId="0" borderId="0" xfId="0" applyNumberFormat="1" applyFont="1" applyFill="1" applyBorder="1" applyAlignment="1">
      <alignment vertical="center"/>
    </xf>
    <xf numFmtId="0" fontId="24" fillId="0" borderId="0" xfId="0" applyFont="1" applyFill="1">
      <alignment vertical="center"/>
    </xf>
    <xf numFmtId="176" fontId="24" fillId="0" borderId="0" xfId="0" applyNumberFormat="1" applyFont="1" applyFill="1" applyBorder="1" applyAlignment="1">
      <alignment horizontal="center" vertical="top"/>
    </xf>
    <xf numFmtId="176" fontId="46" fillId="0" borderId="0" xfId="0" applyNumberFormat="1" applyFont="1" applyFill="1" applyBorder="1" applyAlignment="1">
      <alignment vertical="top"/>
    </xf>
    <xf numFmtId="0" fontId="24" fillId="0" borderId="0" xfId="0" applyFont="1" applyFill="1" applyAlignment="1" applyProtection="1">
      <alignment horizontal="center" vertical="center"/>
    </xf>
    <xf numFmtId="176" fontId="24" fillId="9" borderId="0" xfId="0" applyNumberFormat="1" applyFont="1" applyFill="1" applyBorder="1" applyAlignment="1">
      <alignment horizontal="center" vertical="top"/>
    </xf>
    <xf numFmtId="49" fontId="24" fillId="0" borderId="0" xfId="0" applyNumberFormat="1" applyFont="1" applyFill="1" applyProtection="1">
      <alignment vertical="center"/>
    </xf>
    <xf numFmtId="176" fontId="24" fillId="4" borderId="0" xfId="0" applyNumberFormat="1" applyFont="1" applyFill="1" applyBorder="1" applyAlignment="1">
      <alignment horizontal="center" vertical="top"/>
    </xf>
    <xf numFmtId="176" fontId="24" fillId="0" borderId="0" xfId="0" applyNumberFormat="1" applyFont="1" applyFill="1" applyBorder="1" applyAlignment="1">
      <alignment horizontal="center" vertical="center" shrinkToFit="1"/>
    </xf>
    <xf numFmtId="176" fontId="22" fillId="0" borderId="0" xfId="0" applyNumberFormat="1" applyFont="1" applyFill="1" applyBorder="1" applyAlignment="1">
      <alignment horizontal="center" vertical="center" shrinkToFit="1"/>
    </xf>
    <xf numFmtId="0" fontId="13" fillId="7" borderId="0" xfId="0" applyFont="1" applyFill="1">
      <alignment vertical="center"/>
    </xf>
    <xf numFmtId="176" fontId="49" fillId="0" borderId="0" xfId="0" applyNumberFormat="1" applyFont="1" applyFill="1" applyBorder="1" applyAlignment="1" applyProtection="1">
      <alignment vertical="center"/>
      <protection hidden="1"/>
    </xf>
    <xf numFmtId="181" fontId="25" fillId="7" borderId="0" xfId="0" applyNumberFormat="1" applyFont="1" applyFill="1" applyBorder="1" applyAlignment="1" applyProtection="1">
      <alignment vertical="center"/>
      <protection hidden="1"/>
    </xf>
    <xf numFmtId="179" fontId="25" fillId="7" borderId="0" xfId="0" applyNumberFormat="1" applyFont="1" applyFill="1" applyBorder="1" applyAlignment="1" applyProtection="1">
      <alignment horizontal="right" vertical="center"/>
      <protection hidden="1"/>
    </xf>
    <xf numFmtId="176" fontId="49" fillId="7" borderId="0" xfId="0" applyNumberFormat="1" applyFont="1" applyFill="1" applyBorder="1" applyAlignment="1" applyProtection="1">
      <alignment vertical="center"/>
      <protection hidden="1"/>
    </xf>
    <xf numFmtId="0" fontId="18" fillId="0" borderId="0" xfId="0" applyFont="1">
      <alignment vertical="center"/>
    </xf>
    <xf numFmtId="0" fontId="52" fillId="0" borderId="0" xfId="0" applyFont="1">
      <alignment vertical="center"/>
    </xf>
    <xf numFmtId="0" fontId="13" fillId="9" borderId="0" xfId="0" applyFont="1" applyFill="1">
      <alignment vertical="center"/>
    </xf>
    <xf numFmtId="0" fontId="14" fillId="9" borderId="0" xfId="0" applyFont="1" applyFill="1">
      <alignment vertical="center"/>
    </xf>
    <xf numFmtId="2" fontId="13" fillId="0" borderId="0" xfId="0" applyNumberFormat="1" applyFont="1">
      <alignment vertical="center"/>
    </xf>
    <xf numFmtId="180" fontId="25" fillId="0" borderId="0" xfId="0" applyNumberFormat="1" applyFont="1" applyFill="1" applyBorder="1" applyAlignment="1" applyProtection="1">
      <alignment vertical="center"/>
      <protection hidden="1"/>
    </xf>
    <xf numFmtId="180" fontId="25" fillId="7" borderId="0" xfId="0" applyNumberFormat="1" applyFont="1" applyFill="1" applyBorder="1" applyAlignment="1" applyProtection="1">
      <alignment vertical="center"/>
      <protection hidden="1"/>
    </xf>
    <xf numFmtId="0" fontId="13" fillId="2" borderId="0" xfId="0" applyFont="1" applyFill="1">
      <alignment vertical="center"/>
    </xf>
    <xf numFmtId="0" fontId="53" fillId="0" borderId="0" xfId="0" applyFont="1" applyAlignment="1">
      <alignment vertical="center"/>
    </xf>
    <xf numFmtId="176" fontId="12" fillId="0" borderId="0" xfId="0" applyNumberFormat="1" applyFont="1" applyAlignment="1" applyProtection="1">
      <alignment vertical="center"/>
      <protection hidden="1"/>
    </xf>
    <xf numFmtId="0" fontId="35" fillId="0" borderId="0" xfId="0" applyFont="1" applyAlignment="1" applyProtection="1">
      <alignment vertical="center"/>
      <protection hidden="1"/>
    </xf>
    <xf numFmtId="0" fontId="12" fillId="0" borderId="0" xfId="0" applyFont="1" applyAlignment="1" applyProtection="1">
      <alignment vertical="center"/>
      <protection hidden="1"/>
    </xf>
    <xf numFmtId="0" fontId="12" fillId="0" borderId="0" xfId="0" applyFont="1" applyAlignment="1" applyProtection="1">
      <alignment horizontal="left" vertical="center" indent="1"/>
      <protection hidden="1"/>
    </xf>
    <xf numFmtId="0" fontId="12" fillId="0" borderId="0" xfId="0" applyFont="1" applyAlignment="1" applyProtection="1">
      <alignment horizontal="center" vertical="center"/>
      <protection hidden="1"/>
    </xf>
    <xf numFmtId="0" fontId="12" fillId="0" borderId="0" xfId="0" applyFont="1" applyAlignment="1" applyProtection="1">
      <alignment horizontal="right" vertical="center"/>
      <protection hidden="1"/>
    </xf>
    <xf numFmtId="179" fontId="12" fillId="0" borderId="0" xfId="0" applyNumberFormat="1" applyFont="1" applyAlignment="1" applyProtection="1">
      <alignment vertical="center"/>
      <protection hidden="1"/>
    </xf>
    <xf numFmtId="0" fontId="10" fillId="0" borderId="0" xfId="0" applyFont="1" applyAlignment="1" applyProtection="1">
      <alignment vertical="center"/>
      <protection hidden="1"/>
    </xf>
    <xf numFmtId="178" fontId="12" fillId="0" borderId="0" xfId="0" applyNumberFormat="1" applyFont="1" applyAlignment="1" applyProtection="1">
      <alignment vertical="center"/>
      <protection hidden="1"/>
    </xf>
    <xf numFmtId="177" fontId="12" fillId="0" borderId="0" xfId="0" applyNumberFormat="1" applyFont="1" applyAlignment="1" applyProtection="1">
      <alignment vertical="center"/>
      <protection hidden="1"/>
    </xf>
    <xf numFmtId="0" fontId="11" fillId="0" borderId="0" xfId="0" applyFont="1" applyAlignment="1" applyProtection="1">
      <alignment vertical="center"/>
      <protection hidden="1"/>
    </xf>
    <xf numFmtId="0" fontId="12" fillId="0" borderId="0" xfId="0" applyFont="1" applyAlignment="1" applyProtection="1">
      <alignment vertical="center" shrinkToFit="1"/>
      <protection hidden="1"/>
    </xf>
    <xf numFmtId="0" fontId="22" fillId="0" borderId="0" xfId="0" applyFont="1" applyAlignment="1" applyProtection="1">
      <alignment vertical="top" wrapText="1"/>
      <protection hidden="1"/>
    </xf>
    <xf numFmtId="180" fontId="12" fillId="0" borderId="0" xfId="0" applyNumberFormat="1" applyFont="1" applyAlignment="1" applyProtection="1">
      <alignment vertical="center"/>
      <protection hidden="1"/>
    </xf>
    <xf numFmtId="0" fontId="12" fillId="0" borderId="0" xfId="0" applyFont="1" applyFill="1" applyAlignment="1" applyProtection="1">
      <alignment horizontal="center" vertical="center"/>
      <protection hidden="1"/>
    </xf>
    <xf numFmtId="0" fontId="12" fillId="0" borderId="0" xfId="0" applyFont="1" applyFill="1" applyAlignment="1" applyProtection="1">
      <alignment vertical="center"/>
      <protection hidden="1"/>
    </xf>
    <xf numFmtId="176" fontId="12" fillId="0" borderId="0" xfId="0" applyNumberFormat="1" applyFont="1" applyFill="1" applyAlignment="1" applyProtection="1">
      <alignment vertical="center"/>
      <protection hidden="1"/>
    </xf>
    <xf numFmtId="0" fontId="12" fillId="0" borderId="0" xfId="0" applyFont="1" applyFill="1" applyAlignment="1" applyProtection="1">
      <alignment horizontal="left" vertical="center" indent="1"/>
      <protection hidden="1"/>
    </xf>
    <xf numFmtId="0" fontId="12" fillId="0" borderId="0" xfId="0" applyFont="1" applyAlignment="1" applyProtection="1">
      <alignment horizontal="left" vertical="center"/>
      <protection hidden="1"/>
    </xf>
    <xf numFmtId="0" fontId="37" fillId="0" borderId="0" xfId="0" applyFont="1" applyAlignment="1" applyProtection="1">
      <alignment horizontal="left" vertical="center"/>
      <protection hidden="1"/>
    </xf>
    <xf numFmtId="0" fontId="12" fillId="0" borderId="0" xfId="0" applyFont="1" applyProtection="1">
      <alignment vertical="center"/>
      <protection hidden="1"/>
    </xf>
    <xf numFmtId="0" fontId="22" fillId="0" borderId="21" xfId="0" applyFont="1" applyBorder="1" applyAlignment="1" applyProtection="1">
      <alignment horizontal="left" vertical="center"/>
      <protection hidden="1"/>
    </xf>
    <xf numFmtId="0" fontId="22" fillId="0" borderId="21" xfId="0" applyFont="1" applyBorder="1" applyProtection="1">
      <alignment vertical="center"/>
      <protection hidden="1"/>
    </xf>
    <xf numFmtId="0" fontId="22" fillId="0" borderId="21" xfId="0" applyFont="1" applyBorder="1" applyAlignment="1" applyProtection="1">
      <alignment horizontal="center" vertical="center"/>
      <protection hidden="1"/>
    </xf>
    <xf numFmtId="0" fontId="22" fillId="0" borderId="22" xfId="0" applyFont="1" applyBorder="1" applyProtection="1">
      <alignment vertical="center"/>
      <protection hidden="1"/>
    </xf>
    <xf numFmtId="0" fontId="22" fillId="0" borderId="0" xfId="0" applyFont="1" applyProtection="1">
      <alignment vertical="center"/>
      <protection hidden="1"/>
    </xf>
    <xf numFmtId="0" fontId="22" fillId="0" borderId="0" xfId="0" applyFont="1" applyBorder="1" applyProtection="1">
      <alignment vertical="center"/>
      <protection hidden="1"/>
    </xf>
    <xf numFmtId="0" fontId="22" fillId="0" borderId="0" xfId="0" applyFont="1" applyBorder="1" applyAlignment="1" applyProtection="1">
      <alignment horizontal="center" vertical="center"/>
      <protection hidden="1"/>
    </xf>
    <xf numFmtId="0" fontId="43" fillId="0" borderId="46" xfId="0" applyFont="1" applyBorder="1" applyAlignment="1" applyProtection="1">
      <alignment horizontal="right" vertical="center" indent="1"/>
      <protection hidden="1"/>
    </xf>
    <xf numFmtId="0" fontId="12" fillId="0" borderId="23" xfId="0" applyFont="1" applyBorder="1" applyProtection="1">
      <alignment vertical="center"/>
      <protection hidden="1"/>
    </xf>
    <xf numFmtId="0" fontId="12" fillId="0" borderId="0" xfId="0" applyFont="1" applyBorder="1" applyProtection="1">
      <alignment vertical="center"/>
      <protection hidden="1"/>
    </xf>
    <xf numFmtId="0" fontId="12" fillId="0" borderId="0" xfId="0" applyFont="1" applyBorder="1" applyAlignment="1" applyProtection="1">
      <alignment horizontal="center" vertical="center"/>
      <protection hidden="1"/>
    </xf>
    <xf numFmtId="0" fontId="12" fillId="0" borderId="46" xfId="0" applyFont="1" applyBorder="1" applyProtection="1">
      <alignment vertical="center"/>
      <protection hidden="1"/>
    </xf>
    <xf numFmtId="0" fontId="12" fillId="0" borderId="24" xfId="0" applyFont="1" applyBorder="1" applyProtection="1">
      <alignment vertical="center"/>
      <protection hidden="1"/>
    </xf>
    <xf numFmtId="0" fontId="41" fillId="5" borderId="20" xfId="0" applyFont="1" applyFill="1" applyBorder="1" applyAlignment="1" applyProtection="1">
      <alignment vertical="center"/>
      <protection hidden="1"/>
    </xf>
    <xf numFmtId="0" fontId="41" fillId="5" borderId="21" xfId="0" applyFont="1" applyFill="1" applyBorder="1" applyAlignment="1" applyProtection="1">
      <alignment vertical="center"/>
      <protection hidden="1"/>
    </xf>
    <xf numFmtId="0" fontId="22" fillId="5" borderId="21" xfId="0" applyFont="1" applyFill="1" applyBorder="1" applyProtection="1">
      <alignment vertical="center"/>
      <protection hidden="1"/>
    </xf>
    <xf numFmtId="0" fontId="22" fillId="5" borderId="21" xfId="0" applyFont="1" applyFill="1" applyBorder="1" applyAlignment="1" applyProtection="1">
      <alignment horizontal="center" vertical="center"/>
      <protection hidden="1"/>
    </xf>
    <xf numFmtId="0" fontId="22" fillId="5" borderId="22" xfId="0" applyFont="1" applyFill="1" applyBorder="1" applyProtection="1">
      <alignment vertical="center"/>
      <protection hidden="1"/>
    </xf>
    <xf numFmtId="0" fontId="22" fillId="0" borderId="9" xfId="0" applyFont="1" applyBorder="1" applyAlignment="1" applyProtection="1">
      <alignment horizontal="center" vertical="center"/>
      <protection hidden="1"/>
    </xf>
    <xf numFmtId="0" fontId="22" fillId="0" borderId="5" xfId="0" applyFont="1" applyBorder="1" applyAlignment="1" applyProtection="1">
      <alignment horizontal="center" vertical="center"/>
      <protection hidden="1"/>
    </xf>
    <xf numFmtId="0" fontId="22" fillId="0" borderId="6" xfId="0" applyFont="1" applyBorder="1" applyAlignment="1" applyProtection="1">
      <alignment horizontal="center" vertical="center"/>
      <protection hidden="1"/>
    </xf>
    <xf numFmtId="0" fontId="22" fillId="0" borderId="0" xfId="0" applyFont="1" applyAlignment="1" applyProtection="1">
      <alignment horizontal="center" vertical="center"/>
      <protection hidden="1"/>
    </xf>
    <xf numFmtId="0" fontId="22" fillId="0" borderId="3" xfId="0" applyFont="1" applyBorder="1" applyAlignment="1" applyProtection="1">
      <alignment horizontal="left" vertical="center"/>
      <protection hidden="1"/>
    </xf>
    <xf numFmtId="0" fontId="22" fillId="0" borderId="4" xfId="0" applyFont="1" applyBorder="1" applyProtection="1">
      <alignment vertical="center"/>
      <protection hidden="1"/>
    </xf>
    <xf numFmtId="0" fontId="22" fillId="0" borderId="10" xfId="0" applyFont="1" applyBorder="1" applyAlignment="1" applyProtection="1">
      <alignment horizontal="center" vertical="center"/>
      <protection hidden="1"/>
    </xf>
    <xf numFmtId="0" fontId="22" fillId="0" borderId="3" xfId="0" applyFont="1" applyBorder="1" applyAlignment="1" applyProtection="1">
      <alignment horizontal="center" vertical="center"/>
      <protection hidden="1"/>
    </xf>
    <xf numFmtId="176" fontId="22" fillId="0" borderId="4" xfId="0" applyNumberFormat="1" applyFont="1" applyBorder="1" applyProtection="1">
      <alignment vertical="center"/>
      <protection hidden="1"/>
    </xf>
    <xf numFmtId="0" fontId="22" fillId="0" borderId="1" xfId="0" applyFont="1" applyBorder="1" applyAlignment="1" applyProtection="1">
      <alignment horizontal="left" vertical="center"/>
      <protection hidden="1"/>
    </xf>
    <xf numFmtId="0" fontId="22" fillId="0" borderId="2" xfId="0" applyFont="1" applyBorder="1" applyProtection="1">
      <alignment vertical="center"/>
      <protection hidden="1"/>
    </xf>
    <xf numFmtId="0" fontId="22" fillId="0" borderId="11" xfId="0" applyFont="1" applyBorder="1" applyAlignment="1" applyProtection="1">
      <alignment horizontal="center" vertical="center"/>
      <protection hidden="1"/>
    </xf>
    <xf numFmtId="0" fontId="22" fillId="0" borderId="1" xfId="0" applyFont="1" applyBorder="1" applyAlignment="1" applyProtection="1">
      <alignment horizontal="center" vertical="center"/>
      <protection hidden="1"/>
    </xf>
    <xf numFmtId="0" fontId="22" fillId="0" borderId="2" xfId="0" applyFont="1" applyBorder="1" applyAlignment="1" applyProtection="1">
      <alignment horizontal="center" vertical="center"/>
      <protection hidden="1"/>
    </xf>
    <xf numFmtId="176" fontId="22" fillId="0" borderId="2" xfId="0" applyNumberFormat="1" applyFont="1" applyBorder="1" applyProtection="1">
      <alignment vertical="center"/>
      <protection hidden="1"/>
    </xf>
    <xf numFmtId="179" fontId="22" fillId="0" borderId="2" xfId="0" applyNumberFormat="1" applyFont="1" applyBorder="1" applyProtection="1">
      <alignment vertical="center"/>
      <protection hidden="1"/>
    </xf>
    <xf numFmtId="178" fontId="22" fillId="0" borderId="2" xfId="0" applyNumberFormat="1" applyFont="1" applyBorder="1" applyProtection="1">
      <alignment vertical="center"/>
      <protection hidden="1"/>
    </xf>
    <xf numFmtId="0" fontId="22" fillId="0" borderId="2" xfId="0" applyFont="1" applyBorder="1" applyAlignment="1" applyProtection="1">
      <alignment vertical="center" wrapText="1"/>
      <protection hidden="1"/>
    </xf>
    <xf numFmtId="177" fontId="22" fillId="0" borderId="2" xfId="0" applyNumberFormat="1" applyFont="1" applyBorder="1" applyProtection="1">
      <alignment vertical="center"/>
      <protection hidden="1"/>
    </xf>
    <xf numFmtId="0" fontId="22" fillId="0" borderId="1" xfId="0" applyFont="1" applyBorder="1" applyAlignment="1" applyProtection="1">
      <alignment vertical="center" wrapText="1"/>
      <protection hidden="1"/>
    </xf>
    <xf numFmtId="0" fontId="22" fillId="0" borderId="38" xfId="0" applyFont="1" applyBorder="1" applyAlignment="1" applyProtection="1">
      <alignment horizontal="center" vertical="center" wrapText="1"/>
      <protection hidden="1"/>
    </xf>
    <xf numFmtId="0" fontId="22" fillId="0" borderId="38" xfId="0" applyFont="1" applyBorder="1" applyAlignment="1" applyProtection="1">
      <alignment vertical="center" wrapText="1"/>
      <protection hidden="1"/>
    </xf>
    <xf numFmtId="0" fontId="22" fillId="0" borderId="39" xfId="0" applyFont="1" applyBorder="1" applyAlignment="1" applyProtection="1">
      <alignment vertical="center" wrapText="1"/>
      <protection hidden="1"/>
    </xf>
    <xf numFmtId="0" fontId="22" fillId="0" borderId="40" xfId="0" applyFont="1" applyBorder="1" applyAlignment="1" applyProtection="1">
      <alignment horizontal="center" vertical="center"/>
      <protection hidden="1"/>
    </xf>
    <xf numFmtId="0" fontId="22" fillId="0" borderId="38" xfId="0" applyFont="1" applyBorder="1" applyAlignment="1" applyProtection="1">
      <alignment horizontal="center" vertical="center"/>
      <protection hidden="1"/>
    </xf>
    <xf numFmtId="176" fontId="22" fillId="0" borderId="39" xfId="0" applyNumberFormat="1" applyFont="1" applyBorder="1" applyProtection="1">
      <alignment vertical="center"/>
      <protection hidden="1"/>
    </xf>
    <xf numFmtId="0" fontId="22" fillId="0" borderId="48" xfId="0" applyFont="1" applyBorder="1" applyAlignment="1" applyProtection="1">
      <alignment vertical="center" wrapText="1"/>
      <protection hidden="1"/>
    </xf>
    <xf numFmtId="0" fontId="22" fillId="0" borderId="32" xfId="0" applyFont="1" applyFill="1" applyBorder="1" applyAlignment="1" applyProtection="1">
      <alignment horizontal="center" vertical="center"/>
      <protection hidden="1"/>
    </xf>
    <xf numFmtId="176" fontId="22" fillId="0" borderId="35" xfId="0" applyNumberFormat="1" applyFont="1" applyBorder="1" applyProtection="1">
      <alignment vertical="center"/>
      <protection hidden="1"/>
    </xf>
    <xf numFmtId="0" fontId="22" fillId="5" borderId="7" xfId="0" applyFont="1" applyFill="1" applyBorder="1" applyProtection="1">
      <alignment vertical="center"/>
      <protection hidden="1"/>
    </xf>
    <xf numFmtId="0" fontId="22" fillId="5" borderId="8" xfId="0" applyFont="1" applyFill="1" applyBorder="1" applyProtection="1">
      <alignment vertical="center"/>
      <protection hidden="1"/>
    </xf>
    <xf numFmtId="0" fontId="22" fillId="5" borderId="8" xfId="0" applyFont="1" applyFill="1" applyBorder="1" applyAlignment="1" applyProtection="1">
      <alignment horizontal="center" vertical="center"/>
      <protection hidden="1"/>
    </xf>
    <xf numFmtId="0" fontId="22" fillId="5" borderId="12" xfId="0" applyFont="1" applyFill="1" applyBorder="1" applyProtection="1">
      <alignment vertical="center"/>
      <protection hidden="1"/>
    </xf>
    <xf numFmtId="0" fontId="22" fillId="0" borderId="7" xfId="0" applyFont="1" applyBorder="1" applyAlignment="1" applyProtection="1">
      <alignment horizontal="center" vertical="center"/>
      <protection hidden="1"/>
    </xf>
    <xf numFmtId="0" fontId="22" fillId="0" borderId="12" xfId="0" applyFont="1" applyBorder="1" applyAlignment="1" applyProtection="1">
      <alignment horizontal="center" vertical="center"/>
      <protection hidden="1"/>
    </xf>
    <xf numFmtId="0" fontId="22" fillId="0" borderId="34" xfId="0" applyFont="1" applyBorder="1" applyProtection="1">
      <alignment vertical="center"/>
      <protection hidden="1"/>
    </xf>
    <xf numFmtId="0" fontId="22" fillId="0" borderId="31" xfId="0" applyFont="1" applyBorder="1" applyProtection="1">
      <alignment vertical="center"/>
      <protection hidden="1"/>
    </xf>
    <xf numFmtId="0" fontId="22" fillId="0" borderId="29" xfId="0" applyFont="1" applyFill="1" applyBorder="1" applyAlignment="1" applyProtection="1">
      <alignment horizontal="center" vertical="center"/>
      <protection hidden="1"/>
    </xf>
    <xf numFmtId="0" fontId="22" fillId="0" borderId="30" xfId="0" applyFont="1" applyBorder="1" applyAlignment="1" applyProtection="1">
      <alignment horizontal="center" vertical="center"/>
      <protection hidden="1"/>
    </xf>
    <xf numFmtId="176" fontId="22" fillId="0" borderId="31" xfId="0" applyNumberFormat="1" applyFont="1" applyBorder="1" applyProtection="1">
      <alignment vertical="center"/>
      <protection hidden="1"/>
    </xf>
    <xf numFmtId="176" fontId="22" fillId="0" borderId="33" xfId="0" applyNumberFormat="1" applyFont="1" applyBorder="1" applyProtection="1">
      <alignment vertical="center"/>
      <protection hidden="1"/>
    </xf>
    <xf numFmtId="176" fontId="22" fillId="4" borderId="46" xfId="0" applyNumberFormat="1" applyFont="1" applyFill="1" applyBorder="1" applyAlignment="1" applyProtection="1">
      <alignment horizontal="center" vertical="center"/>
      <protection hidden="1"/>
    </xf>
    <xf numFmtId="0" fontId="22" fillId="0" borderId="13" xfId="0" applyFont="1" applyBorder="1" applyProtection="1">
      <alignment vertical="center"/>
      <protection hidden="1"/>
    </xf>
    <xf numFmtId="0" fontId="22" fillId="0" borderId="33" xfId="0" applyFont="1" applyBorder="1" applyProtection="1">
      <alignment vertical="center"/>
      <protection hidden="1"/>
    </xf>
    <xf numFmtId="177" fontId="22" fillId="0" borderId="33" xfId="0" applyNumberFormat="1" applyFont="1" applyBorder="1" applyProtection="1">
      <alignment vertical="center"/>
      <protection hidden="1"/>
    </xf>
    <xf numFmtId="176" fontId="22" fillId="4" borderId="35" xfId="0" applyNumberFormat="1" applyFont="1" applyFill="1" applyBorder="1" applyAlignment="1" applyProtection="1">
      <alignment horizontal="center" vertical="center"/>
      <protection hidden="1"/>
    </xf>
    <xf numFmtId="0" fontId="43" fillId="0" borderId="23" xfId="0" applyFont="1" applyBorder="1" applyProtection="1">
      <alignment vertical="center"/>
      <protection hidden="1"/>
    </xf>
    <xf numFmtId="0" fontId="43" fillId="0" borderId="23" xfId="0" applyFont="1" applyBorder="1" applyAlignment="1" applyProtection="1">
      <alignment vertical="top" wrapText="1"/>
      <protection hidden="1"/>
    </xf>
    <xf numFmtId="0" fontId="43" fillId="0" borderId="0" xfId="0" applyFont="1" applyBorder="1" applyAlignment="1" applyProtection="1">
      <alignment vertical="center"/>
      <protection hidden="1"/>
    </xf>
    <xf numFmtId="0" fontId="43" fillId="0" borderId="0" xfId="0" applyFont="1" applyBorder="1" applyProtection="1">
      <alignment vertical="center"/>
      <protection hidden="1"/>
    </xf>
    <xf numFmtId="0" fontId="43" fillId="0" borderId="0" xfId="0" applyFont="1" applyBorder="1" applyAlignment="1" applyProtection="1">
      <alignment horizontal="center" vertical="center"/>
      <protection hidden="1"/>
    </xf>
    <xf numFmtId="0" fontId="43" fillId="0" borderId="46" xfId="0" applyFont="1" applyBorder="1" applyProtection="1">
      <alignment vertical="center"/>
      <protection hidden="1"/>
    </xf>
    <xf numFmtId="0" fontId="22" fillId="0" borderId="25" xfId="0" applyFont="1" applyBorder="1" applyAlignment="1" applyProtection="1">
      <alignment horizontal="left" vertical="center" indent="1"/>
      <protection hidden="1"/>
    </xf>
    <xf numFmtId="0" fontId="22" fillId="0" borderId="25" xfId="0" applyFont="1" applyBorder="1" applyProtection="1">
      <alignment vertical="center"/>
      <protection hidden="1"/>
    </xf>
    <xf numFmtId="0" fontId="22" fillId="0" borderId="25" xfId="0" applyFont="1" applyBorder="1" applyAlignment="1" applyProtection="1">
      <alignment horizontal="center" vertical="center"/>
      <protection hidden="1"/>
    </xf>
    <xf numFmtId="0" fontId="22" fillId="0" borderId="26" xfId="0" applyFont="1" applyBorder="1" applyProtection="1">
      <alignment vertical="center"/>
      <protection hidden="1"/>
    </xf>
    <xf numFmtId="0" fontId="51" fillId="0" borderId="0" xfId="0" applyFont="1" applyFill="1" applyBorder="1">
      <alignment vertical="center"/>
    </xf>
    <xf numFmtId="0" fontId="24" fillId="0" borderId="0" xfId="0" applyFont="1" applyFill="1" applyAlignment="1" applyProtection="1">
      <alignment horizontal="center" vertical="center"/>
      <protection hidden="1"/>
    </xf>
    <xf numFmtId="0" fontId="22" fillId="0" borderId="0" xfId="0" applyFont="1" applyFill="1" applyAlignment="1" applyProtection="1">
      <alignment horizontal="center" vertical="center"/>
      <protection hidden="1"/>
    </xf>
    <xf numFmtId="0" fontId="21" fillId="5" borderId="0" xfId="0" applyFont="1" applyFill="1" applyBorder="1" applyAlignment="1" applyProtection="1">
      <alignment horizontal="center" vertical="center"/>
      <protection hidden="1"/>
    </xf>
    <xf numFmtId="0" fontId="24" fillId="0" borderId="0" xfId="0" applyFont="1" applyAlignment="1" applyProtection="1">
      <alignment horizontal="center" vertical="center"/>
      <protection hidden="1"/>
    </xf>
    <xf numFmtId="0" fontId="21" fillId="4" borderId="0" xfId="0" applyFont="1" applyFill="1" applyBorder="1" applyAlignment="1" applyProtection="1">
      <alignment horizontal="center" vertical="center"/>
      <protection hidden="1"/>
    </xf>
    <xf numFmtId="0" fontId="21" fillId="4" borderId="0" xfId="0" applyFont="1" applyFill="1" applyBorder="1" applyProtection="1">
      <alignment vertical="center"/>
      <protection hidden="1"/>
    </xf>
    <xf numFmtId="176" fontId="21" fillId="4" borderId="0" xfId="0" applyNumberFormat="1" applyFont="1" applyFill="1" applyBorder="1" applyProtection="1">
      <alignment vertical="center"/>
      <protection hidden="1"/>
    </xf>
    <xf numFmtId="49" fontId="25" fillId="0" borderId="0" xfId="0" applyNumberFormat="1" applyFont="1" applyFill="1" applyAlignment="1" applyProtection="1">
      <alignment horizontal="center" vertical="center"/>
      <protection hidden="1"/>
    </xf>
    <xf numFmtId="0" fontId="21" fillId="0" borderId="0" xfId="0" applyFont="1" applyFill="1" applyBorder="1" applyProtection="1">
      <alignment vertical="center"/>
      <protection hidden="1"/>
    </xf>
    <xf numFmtId="0" fontId="21" fillId="0" borderId="0" xfId="0" applyFont="1" applyFill="1" applyBorder="1" applyAlignment="1" applyProtection="1">
      <alignment horizontal="center" vertical="center"/>
      <protection hidden="1"/>
    </xf>
    <xf numFmtId="0" fontId="22" fillId="0" borderId="0" xfId="0" applyFont="1" applyFill="1" applyProtection="1">
      <alignment vertical="center"/>
      <protection hidden="1"/>
    </xf>
    <xf numFmtId="0" fontId="36" fillId="0" borderId="0" xfId="0" applyFont="1" applyAlignment="1" applyProtection="1">
      <alignment horizontal="center" vertical="center"/>
      <protection hidden="1"/>
    </xf>
    <xf numFmtId="0" fontId="24" fillId="0" borderId="0" xfId="0" applyFont="1" applyFill="1" applyProtection="1">
      <alignment vertical="center"/>
      <protection hidden="1"/>
    </xf>
    <xf numFmtId="38" fontId="24" fillId="0" borderId="0" xfId="0" applyNumberFormat="1" applyFont="1" applyAlignment="1" applyProtection="1">
      <alignment horizontal="center" vertical="center"/>
      <protection hidden="1"/>
    </xf>
    <xf numFmtId="183" fontId="24" fillId="0" borderId="0" xfId="0" applyNumberFormat="1" applyFont="1" applyAlignment="1" applyProtection="1">
      <alignment horizontal="center" vertical="center"/>
      <protection hidden="1"/>
    </xf>
    <xf numFmtId="0" fontId="13" fillId="0" borderId="0" xfId="0" applyFont="1" applyAlignment="1">
      <alignment horizontal="center" vertical="center"/>
    </xf>
    <xf numFmtId="0" fontId="12" fillId="0" borderId="0" xfId="0" applyFont="1" applyAlignment="1" applyProtection="1">
      <alignment vertical="center" shrinkToFit="1"/>
      <protection hidden="1"/>
    </xf>
    <xf numFmtId="0" fontId="12" fillId="0" borderId="0" xfId="0" applyFont="1" applyAlignment="1">
      <alignment vertical="center"/>
    </xf>
    <xf numFmtId="14" fontId="13" fillId="0" borderId="0" xfId="0" applyNumberFormat="1" applyFont="1" applyAlignment="1">
      <alignment horizontal="left" vertical="center"/>
    </xf>
    <xf numFmtId="0" fontId="13" fillId="0" borderId="0" xfId="0" applyFont="1" applyAlignment="1">
      <alignment vertical="center"/>
    </xf>
    <xf numFmtId="0" fontId="13" fillId="0" borderId="0" xfId="0" applyFont="1" applyAlignment="1">
      <alignment vertical="center" wrapText="1"/>
    </xf>
    <xf numFmtId="0" fontId="54" fillId="0" borderId="0" xfId="0" applyFont="1">
      <alignment vertical="center"/>
    </xf>
    <xf numFmtId="0" fontId="14" fillId="0" borderId="56" xfId="0" applyFont="1" applyBorder="1" applyAlignment="1">
      <alignment horizontal="center" vertical="center"/>
    </xf>
    <xf numFmtId="0" fontId="14" fillId="0" borderId="59" xfId="0" applyNumberFormat="1" applyFont="1" applyBorder="1" applyAlignment="1">
      <alignment horizontal="center" vertical="center"/>
    </xf>
    <xf numFmtId="181" fontId="14" fillId="0" borderId="60" xfId="0" applyNumberFormat="1" applyFont="1" applyBorder="1">
      <alignment vertical="center"/>
    </xf>
    <xf numFmtId="0" fontId="14" fillId="0" borderId="61" xfId="0" applyFont="1" applyBorder="1">
      <alignment vertical="center"/>
    </xf>
    <xf numFmtId="0" fontId="13" fillId="0" borderId="62" xfId="0" applyFont="1" applyBorder="1">
      <alignment vertical="center"/>
    </xf>
    <xf numFmtId="0" fontId="13" fillId="0" borderId="63" xfId="0" applyFont="1" applyBorder="1">
      <alignment vertical="center"/>
    </xf>
    <xf numFmtId="176" fontId="14" fillId="0" borderId="64" xfId="0" applyNumberFormat="1" applyFont="1" applyBorder="1" applyAlignment="1">
      <alignment horizontal="center" vertical="center"/>
    </xf>
    <xf numFmtId="181" fontId="14" fillId="0" borderId="65" xfId="0" applyNumberFormat="1" applyFont="1" applyBorder="1">
      <alignment vertical="center"/>
    </xf>
    <xf numFmtId="0" fontId="14" fillId="0" borderId="66" xfId="0" applyFont="1" applyBorder="1">
      <alignment vertical="center"/>
    </xf>
    <xf numFmtId="0" fontId="13" fillId="0" borderId="67" xfId="0" applyFont="1" applyBorder="1">
      <alignment vertical="center"/>
    </xf>
    <xf numFmtId="0" fontId="13" fillId="0" borderId="68" xfId="0" applyFont="1" applyBorder="1">
      <alignment vertical="center"/>
    </xf>
    <xf numFmtId="176" fontId="14" fillId="0" borderId="69" xfId="0" applyNumberFormat="1" applyFont="1" applyBorder="1" applyAlignment="1">
      <alignment horizontal="center" vertical="center"/>
    </xf>
    <xf numFmtId="181" fontId="14" fillId="0" borderId="70" xfId="0" applyNumberFormat="1" applyFont="1" applyBorder="1">
      <alignment vertical="center"/>
    </xf>
    <xf numFmtId="0" fontId="14" fillId="0" borderId="71" xfId="0" applyFont="1" applyBorder="1">
      <alignment vertical="center"/>
    </xf>
    <xf numFmtId="0" fontId="13" fillId="0" borderId="72" xfId="0" applyFont="1" applyBorder="1">
      <alignment vertical="center"/>
    </xf>
    <xf numFmtId="0" fontId="13" fillId="0" borderId="73" xfId="0" applyFont="1" applyBorder="1">
      <alignment vertical="center"/>
    </xf>
    <xf numFmtId="0" fontId="54" fillId="9" borderId="0" xfId="0" applyFont="1" applyFill="1">
      <alignment vertical="center"/>
    </xf>
    <xf numFmtId="176" fontId="14" fillId="0" borderId="55" xfId="0" applyNumberFormat="1" applyFont="1" applyBorder="1" applyAlignment="1">
      <alignment horizontal="center" vertical="center"/>
    </xf>
    <xf numFmtId="176" fontId="14" fillId="0" borderId="56" xfId="0" applyNumberFormat="1" applyFont="1" applyBorder="1" applyAlignment="1">
      <alignment horizontal="center" vertical="center"/>
    </xf>
    <xf numFmtId="181" fontId="14" fillId="0" borderId="56" xfId="0" applyNumberFormat="1" applyFont="1" applyBorder="1">
      <alignment vertical="center"/>
    </xf>
    <xf numFmtId="0" fontId="12" fillId="0" borderId="0" xfId="0" applyFont="1" applyAlignment="1">
      <alignment horizontal="center" vertical="center"/>
    </xf>
    <xf numFmtId="183" fontId="22" fillId="0" borderId="4" xfId="0" applyNumberFormat="1" applyFont="1" applyBorder="1" applyProtection="1">
      <alignment vertical="center"/>
      <protection hidden="1"/>
    </xf>
    <xf numFmtId="0" fontId="13" fillId="0" borderId="44" xfId="0" applyFont="1" applyFill="1" applyBorder="1" applyAlignment="1">
      <alignment horizontal="center" vertical="center"/>
    </xf>
    <xf numFmtId="0" fontId="12" fillId="0" borderId="0" xfId="0" applyFont="1" applyBorder="1" applyAlignment="1" applyProtection="1">
      <alignment vertical="center"/>
      <protection hidden="1"/>
    </xf>
    <xf numFmtId="0" fontId="22" fillId="0" borderId="0" xfId="0" applyFont="1" applyBorder="1" applyAlignment="1" applyProtection="1">
      <alignment vertical="center"/>
      <protection hidden="1"/>
    </xf>
    <xf numFmtId="0" fontId="13" fillId="0" borderId="80" xfId="0" applyFont="1" applyBorder="1">
      <alignment vertical="center"/>
    </xf>
    <xf numFmtId="0" fontId="13" fillId="0" borderId="81" xfId="0" applyFont="1" applyBorder="1">
      <alignment vertical="center"/>
    </xf>
    <xf numFmtId="0" fontId="13" fillId="0" borderId="86" xfId="0" applyFont="1" applyBorder="1">
      <alignment vertical="center"/>
    </xf>
    <xf numFmtId="0" fontId="13" fillId="0" borderId="87" xfId="0" applyFont="1" applyBorder="1">
      <alignment vertical="center"/>
    </xf>
    <xf numFmtId="0" fontId="13" fillId="0" borderId="0" xfId="0" applyFont="1" applyBorder="1">
      <alignment vertical="center"/>
    </xf>
    <xf numFmtId="0" fontId="14" fillId="0" borderId="0" xfId="0" applyFont="1" applyBorder="1">
      <alignment vertical="center"/>
    </xf>
    <xf numFmtId="0" fontId="32" fillId="0" borderId="0" xfId="0" applyFont="1" applyBorder="1" applyAlignment="1">
      <alignment horizontal="center" vertical="center"/>
    </xf>
    <xf numFmtId="0" fontId="14" fillId="0" borderId="0" xfId="0" applyFont="1" applyBorder="1" applyAlignment="1">
      <alignment horizontal="center" vertical="center"/>
    </xf>
    <xf numFmtId="0" fontId="19" fillId="0" borderId="0" xfId="0" applyFont="1" applyBorder="1">
      <alignment vertical="center"/>
    </xf>
    <xf numFmtId="0" fontId="13" fillId="0" borderId="0" xfId="0" applyFont="1" applyBorder="1" applyAlignment="1">
      <alignment horizontal="left" vertical="center"/>
    </xf>
    <xf numFmtId="0" fontId="22" fillId="0" borderId="11" xfId="0" applyFont="1" applyFill="1" applyBorder="1" applyAlignment="1">
      <alignment horizontal="center" vertical="center"/>
    </xf>
    <xf numFmtId="0" fontId="22" fillId="0" borderId="1" xfId="0" applyFont="1" applyFill="1" applyBorder="1" applyAlignment="1">
      <alignment horizontal="center" vertical="center"/>
    </xf>
    <xf numFmtId="180" fontId="22" fillId="0" borderId="2" xfId="0" applyNumberFormat="1" applyFont="1" applyBorder="1" applyProtection="1">
      <alignment vertical="center"/>
      <protection hidden="1"/>
    </xf>
    <xf numFmtId="177" fontId="24" fillId="0" borderId="0" xfId="0" applyNumberFormat="1" applyFont="1" applyAlignment="1" applyProtection="1">
      <alignment vertical="center"/>
      <protection hidden="1"/>
    </xf>
    <xf numFmtId="177" fontId="24" fillId="7" borderId="0" xfId="0" applyNumberFormat="1" applyFont="1" applyFill="1" applyAlignment="1" applyProtection="1">
      <alignment vertical="center"/>
      <protection hidden="1"/>
    </xf>
    <xf numFmtId="0" fontId="11" fillId="0" borderId="0" xfId="0" applyFont="1" applyAlignment="1">
      <alignment horizontal="right" vertical="center"/>
    </xf>
    <xf numFmtId="0" fontId="51" fillId="0" borderId="0" xfId="0" applyFont="1">
      <alignment vertical="center"/>
    </xf>
    <xf numFmtId="14" fontId="19" fillId="0" borderId="0" xfId="0" applyNumberFormat="1" applyFont="1" applyAlignment="1">
      <alignment horizontal="left" vertical="center"/>
    </xf>
    <xf numFmtId="0" fontId="19" fillId="0" borderId="0" xfId="0" applyFont="1">
      <alignment vertical="center"/>
    </xf>
    <xf numFmtId="0" fontId="19" fillId="0" borderId="0" xfId="0" applyFont="1" applyAlignment="1">
      <alignment vertical="center"/>
    </xf>
    <xf numFmtId="0" fontId="19" fillId="0" borderId="0" xfId="0" applyFont="1" applyAlignment="1">
      <alignment vertical="center" wrapText="1"/>
    </xf>
    <xf numFmtId="0" fontId="13" fillId="0" borderId="7" xfId="0" applyFont="1" applyBorder="1" applyAlignment="1">
      <alignment horizontal="center" vertical="center"/>
    </xf>
    <xf numFmtId="0" fontId="12" fillId="0" borderId="0" xfId="0" applyFont="1" applyAlignment="1" applyProtection="1">
      <alignment horizontal="right" vertical="center"/>
      <protection hidden="1"/>
    </xf>
    <xf numFmtId="0" fontId="12" fillId="0" borderId="0" xfId="0" applyFont="1" applyAlignment="1" applyProtection="1">
      <alignment vertical="center" shrinkToFit="1"/>
      <protection hidden="1"/>
    </xf>
    <xf numFmtId="0" fontId="12" fillId="0" borderId="0" xfId="0" applyFont="1" applyBorder="1" applyAlignment="1" applyProtection="1">
      <alignment vertical="center"/>
      <protection hidden="1"/>
    </xf>
    <xf numFmtId="0" fontId="22" fillId="0" borderId="7" xfId="0" applyFont="1" applyBorder="1" applyAlignment="1" applyProtection="1">
      <alignment horizontal="center" vertical="center"/>
      <protection hidden="1"/>
    </xf>
    <xf numFmtId="0" fontId="22" fillId="0" borderId="12" xfId="0" applyFont="1" applyBorder="1" applyAlignment="1" applyProtection="1">
      <alignment horizontal="center" vertical="center"/>
      <protection hidden="1"/>
    </xf>
    <xf numFmtId="0" fontId="22" fillId="0" borderId="38" xfId="0" applyFont="1" applyBorder="1" applyAlignment="1" applyProtection="1">
      <alignment horizontal="center" vertical="center" wrapText="1"/>
      <protection hidden="1"/>
    </xf>
    <xf numFmtId="0" fontId="22" fillId="0" borderId="1" xfId="0" applyFont="1" applyBorder="1" applyAlignment="1" applyProtection="1">
      <alignment horizontal="center" vertical="center"/>
      <protection hidden="1"/>
    </xf>
    <xf numFmtId="0" fontId="22" fillId="0" borderId="48" xfId="0" applyFont="1" applyBorder="1" applyAlignment="1" applyProtection="1">
      <alignment horizontal="center" vertical="center"/>
      <protection hidden="1"/>
    </xf>
    <xf numFmtId="0" fontId="12"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0" xfId="0" applyFont="1" applyAlignment="1" applyProtection="1">
      <alignment vertical="center" shrinkToFit="1"/>
      <protection hidden="1"/>
    </xf>
    <xf numFmtId="0" fontId="13" fillId="0" borderId="89" xfId="0" applyFont="1" applyBorder="1">
      <alignment vertical="center"/>
    </xf>
    <xf numFmtId="0" fontId="13" fillId="0" borderId="90" xfId="0" applyFont="1" applyBorder="1">
      <alignment vertical="center"/>
    </xf>
    <xf numFmtId="0" fontId="20" fillId="3" borderId="0" xfId="0" applyFont="1" applyFill="1" applyAlignment="1">
      <alignment vertical="center" shrinkToFit="1"/>
    </xf>
    <xf numFmtId="0" fontId="56" fillId="0" borderId="91" xfId="0" applyFont="1" applyBorder="1" applyAlignment="1">
      <alignment horizontal="center" vertical="center"/>
    </xf>
    <xf numFmtId="0" fontId="43" fillId="0" borderId="91" xfId="0" applyFont="1" applyBorder="1" applyAlignment="1">
      <alignment horizontal="center" vertical="center"/>
    </xf>
    <xf numFmtId="0" fontId="43" fillId="0" borderId="20" xfId="0" applyFont="1" applyBorder="1" applyAlignment="1" applyProtection="1">
      <alignment horizontal="right" vertical="center"/>
      <protection hidden="1"/>
    </xf>
    <xf numFmtId="0" fontId="13" fillId="0" borderId="92" xfId="0" applyFont="1" applyBorder="1" applyAlignment="1">
      <alignment horizontal="center" vertical="center"/>
    </xf>
    <xf numFmtId="0" fontId="13" fillId="0" borderId="93" xfId="0" applyFont="1" applyBorder="1" applyAlignment="1">
      <alignment horizontal="center" vertical="center"/>
    </xf>
    <xf numFmtId="0" fontId="13" fillId="0" borderId="88" xfId="0" applyFont="1" applyBorder="1" applyAlignment="1">
      <alignment horizontal="center" vertical="center"/>
    </xf>
    <xf numFmtId="0" fontId="13" fillId="0" borderId="94" xfId="0" applyFont="1" applyBorder="1" applyAlignment="1">
      <alignment horizontal="center" vertical="center"/>
    </xf>
    <xf numFmtId="0" fontId="13" fillId="0" borderId="91" xfId="0" applyFont="1" applyBorder="1" applyAlignment="1">
      <alignment horizontal="center" vertical="center"/>
    </xf>
    <xf numFmtId="176" fontId="13" fillId="2" borderId="0" xfId="0" applyNumberFormat="1" applyFont="1" applyFill="1" applyBorder="1" applyProtection="1">
      <alignment vertical="center"/>
      <protection locked="0"/>
    </xf>
    <xf numFmtId="176" fontId="13" fillId="2" borderId="0" xfId="0" applyNumberFormat="1" applyFont="1" applyFill="1" applyBorder="1" applyProtection="1">
      <alignment vertical="center"/>
      <protection locked="0" hidden="1"/>
    </xf>
    <xf numFmtId="176" fontId="13" fillId="0" borderId="0" xfId="0" applyNumberFormat="1" applyFont="1" applyFill="1" applyBorder="1" applyProtection="1">
      <alignment vertical="center"/>
      <protection hidden="1"/>
    </xf>
    <xf numFmtId="177" fontId="13" fillId="2" borderId="0" xfId="0" applyNumberFormat="1" applyFont="1" applyFill="1" applyBorder="1" applyProtection="1">
      <alignment vertical="center"/>
      <protection locked="0" hidden="1"/>
    </xf>
    <xf numFmtId="177" fontId="13" fillId="0" borderId="0" xfId="0" applyNumberFormat="1" applyFont="1" applyBorder="1" applyProtection="1">
      <alignment vertical="center"/>
      <protection hidden="1"/>
    </xf>
    <xf numFmtId="176" fontId="13" fillId="0" borderId="0" xfId="0" applyNumberFormat="1" applyFont="1" applyBorder="1" applyProtection="1">
      <alignment vertical="center"/>
      <protection hidden="1"/>
    </xf>
    <xf numFmtId="180" fontId="13" fillId="2" borderId="0" xfId="0" applyNumberFormat="1" applyFont="1" applyFill="1" applyBorder="1" applyProtection="1">
      <alignment vertical="center"/>
      <protection locked="0" hidden="1"/>
    </xf>
    <xf numFmtId="177" fontId="13" fillId="2" borderId="0" xfId="0" applyNumberFormat="1" applyFont="1" applyFill="1" applyBorder="1" applyProtection="1">
      <alignment vertical="center"/>
      <protection locked="0"/>
    </xf>
    <xf numFmtId="183" fontId="13" fillId="0" borderId="0" xfId="0" applyNumberFormat="1" applyFont="1" applyBorder="1" applyProtection="1">
      <alignment vertical="center"/>
      <protection hidden="1"/>
    </xf>
    <xf numFmtId="0" fontId="35" fillId="0" borderId="0" xfId="0" applyFont="1" applyAlignment="1" applyProtection="1">
      <alignment horizontal="left" vertical="center" shrinkToFit="1"/>
      <protection hidden="1"/>
    </xf>
    <xf numFmtId="0" fontId="0" fillId="7" borderId="0" xfId="0" applyFill="1" applyAlignment="1" applyProtection="1">
      <alignment vertical="center"/>
      <protection locked="0"/>
    </xf>
    <xf numFmtId="180" fontId="13" fillId="0" borderId="91" xfId="0" applyNumberFormat="1" applyFont="1" applyBorder="1" applyAlignment="1" applyProtection="1">
      <alignment vertical="center"/>
      <protection hidden="1"/>
    </xf>
    <xf numFmtId="176" fontId="13" fillId="0" borderId="95" xfId="0" applyNumberFormat="1" applyFont="1" applyBorder="1" applyProtection="1">
      <alignment vertical="center"/>
      <protection hidden="1"/>
    </xf>
    <xf numFmtId="176" fontId="13" fillId="0" borderId="96" xfId="0" applyNumberFormat="1" applyFont="1" applyBorder="1" applyProtection="1">
      <alignment vertical="center"/>
      <protection hidden="1"/>
    </xf>
    <xf numFmtId="176" fontId="39" fillId="8" borderId="97" xfId="0" applyNumberFormat="1" applyFont="1" applyFill="1" applyBorder="1" applyAlignment="1" applyProtection="1">
      <alignment horizontal="center" vertical="center"/>
      <protection hidden="1"/>
    </xf>
    <xf numFmtId="177" fontId="13" fillId="0" borderId="96" xfId="0" applyNumberFormat="1" applyFont="1" applyBorder="1" applyProtection="1">
      <alignment vertical="center"/>
      <protection hidden="1"/>
    </xf>
    <xf numFmtId="176" fontId="13" fillId="0" borderId="99" xfId="0" applyNumberFormat="1" applyFont="1" applyBorder="1" applyProtection="1">
      <alignment vertical="center"/>
      <protection hidden="1"/>
    </xf>
    <xf numFmtId="176" fontId="39" fillId="10" borderId="97" xfId="0" applyNumberFormat="1" applyFont="1" applyFill="1" applyBorder="1" applyAlignment="1" applyProtection="1">
      <alignment horizontal="center" vertical="center"/>
      <protection hidden="1"/>
    </xf>
    <xf numFmtId="0" fontId="51" fillId="0" borderId="0" xfId="0" applyFont="1" applyAlignment="1" applyProtection="1">
      <alignment vertical="center"/>
      <protection hidden="1"/>
    </xf>
    <xf numFmtId="176" fontId="13" fillId="0" borderId="0" xfId="0" applyNumberFormat="1" applyFont="1" applyBorder="1" applyProtection="1">
      <alignment vertical="center"/>
    </xf>
    <xf numFmtId="177" fontId="13" fillId="0" borderId="0" xfId="0" applyNumberFormat="1" applyFont="1" applyFill="1" applyBorder="1" applyProtection="1">
      <alignment vertical="center"/>
    </xf>
    <xf numFmtId="178" fontId="13" fillId="7" borderId="0" xfId="0" applyNumberFormat="1" applyFont="1" applyFill="1" applyBorder="1" applyProtection="1">
      <alignment vertical="center"/>
      <protection locked="0"/>
    </xf>
    <xf numFmtId="0" fontId="13" fillId="7" borderId="0" xfId="0" applyFont="1" applyFill="1" applyBorder="1" applyAlignment="1" applyProtection="1">
      <alignment vertical="center" shrinkToFit="1"/>
      <protection locked="0"/>
    </xf>
    <xf numFmtId="0" fontId="44" fillId="0" borderId="0" xfId="0" applyFont="1" applyProtection="1">
      <alignment vertical="center"/>
      <protection hidden="1"/>
    </xf>
    <xf numFmtId="180" fontId="14" fillId="0" borderId="0" xfId="0" applyNumberFormat="1" applyFont="1" applyProtection="1">
      <alignment vertical="center"/>
      <protection hidden="1"/>
    </xf>
    <xf numFmtId="176" fontId="14" fillId="0" borderId="0" xfId="0" applyNumberFormat="1" applyFont="1" applyProtection="1">
      <alignment vertical="center"/>
      <protection hidden="1"/>
    </xf>
    <xf numFmtId="178" fontId="14" fillId="0" borderId="0" xfId="0" applyNumberFormat="1" applyFont="1" applyProtection="1">
      <alignment vertical="center"/>
      <protection hidden="1"/>
    </xf>
    <xf numFmtId="178" fontId="30" fillId="0" borderId="0" xfId="0" applyNumberFormat="1" applyFont="1" applyFill="1" applyProtection="1">
      <alignment vertical="center"/>
      <protection hidden="1"/>
    </xf>
    <xf numFmtId="178" fontId="30" fillId="4" borderId="0" xfId="0" applyNumberFormat="1" applyFont="1" applyFill="1" applyProtection="1">
      <alignment vertical="center"/>
      <protection hidden="1"/>
    </xf>
    <xf numFmtId="0" fontId="14" fillId="4" borderId="0" xfId="0" applyFont="1" applyFill="1" applyAlignment="1" applyProtection="1">
      <alignment horizontal="center" vertical="center"/>
      <protection hidden="1"/>
    </xf>
    <xf numFmtId="176" fontId="14" fillId="4" borderId="0" xfId="0" applyNumberFormat="1" applyFont="1" applyFill="1" applyProtection="1">
      <alignment vertical="center"/>
      <protection hidden="1"/>
    </xf>
    <xf numFmtId="183" fontId="14" fillId="4" borderId="0" xfId="0" applyNumberFormat="1" applyFont="1" applyFill="1" applyProtection="1">
      <alignment vertical="center"/>
      <protection hidden="1"/>
    </xf>
    <xf numFmtId="2" fontId="14" fillId="4" borderId="0" xfId="0" applyNumberFormat="1" applyFont="1" applyFill="1" applyProtection="1">
      <alignment vertical="center"/>
      <protection hidden="1"/>
    </xf>
    <xf numFmtId="177" fontId="14" fillId="4" borderId="0" xfId="0" applyNumberFormat="1" applyFont="1" applyFill="1" applyProtection="1">
      <alignment vertical="center"/>
      <protection hidden="1"/>
    </xf>
    <xf numFmtId="179" fontId="14" fillId="4" borderId="0" xfId="0" applyNumberFormat="1" applyFont="1" applyFill="1" applyProtection="1">
      <alignment vertical="center"/>
      <protection hidden="1"/>
    </xf>
    <xf numFmtId="0" fontId="12" fillId="0" borderId="0" xfId="0" applyFont="1" applyAlignment="1" applyProtection="1">
      <alignment horizontal="center" vertical="center" shrinkToFit="1"/>
      <protection hidden="1"/>
    </xf>
    <xf numFmtId="0" fontId="22" fillId="0" borderId="0" xfId="0" applyFont="1" applyBorder="1" applyAlignment="1" applyProtection="1">
      <alignment horizontal="right" vertical="center"/>
      <protection hidden="1"/>
    </xf>
    <xf numFmtId="0" fontId="22" fillId="0" borderId="49" xfId="0" applyFont="1" applyBorder="1" applyAlignment="1" applyProtection="1">
      <alignment vertical="center" wrapText="1" shrinkToFit="1"/>
      <protection hidden="1"/>
    </xf>
    <xf numFmtId="176" fontId="13" fillId="0" borderId="0" xfId="0" applyNumberFormat="1" applyFont="1" applyFill="1" applyBorder="1" applyProtection="1">
      <alignment vertical="center"/>
    </xf>
    <xf numFmtId="0" fontId="51" fillId="0" borderId="0" xfId="0" applyFont="1" applyBorder="1" applyAlignment="1">
      <alignment horizontal="center" vertical="center"/>
    </xf>
    <xf numFmtId="0" fontId="13" fillId="7" borderId="0" xfId="0" applyFont="1" applyFill="1" applyBorder="1" applyAlignment="1" applyProtection="1">
      <alignment horizontal="right" vertical="center"/>
      <protection locked="0"/>
    </xf>
    <xf numFmtId="0" fontId="13" fillId="7" borderId="0" xfId="0" applyFont="1" applyFill="1" applyBorder="1" applyAlignment="1" applyProtection="1">
      <alignment horizontal="center" vertical="center"/>
      <protection locked="0"/>
    </xf>
    <xf numFmtId="178" fontId="13" fillId="2" borderId="0" xfId="0" applyNumberFormat="1" applyFont="1" applyFill="1" applyBorder="1" applyProtection="1">
      <alignment vertical="center"/>
      <protection locked="0" hidden="1"/>
    </xf>
    <xf numFmtId="0" fontId="54" fillId="0" borderId="0" xfId="0" applyFont="1" applyAlignment="1">
      <alignment vertical="center"/>
    </xf>
    <xf numFmtId="176" fontId="13" fillId="0" borderId="0" xfId="0" applyNumberFormat="1" applyFont="1" applyFill="1" applyBorder="1" applyProtection="1">
      <alignment vertical="center"/>
      <protection locked="0" hidden="1"/>
    </xf>
    <xf numFmtId="0" fontId="0" fillId="0" borderId="0" xfId="0" applyProtection="1">
      <alignment vertical="center"/>
      <protection locked="0"/>
    </xf>
    <xf numFmtId="0" fontId="6" fillId="0" borderId="0" xfId="0" applyFont="1" applyProtection="1">
      <alignment vertical="center"/>
    </xf>
    <xf numFmtId="176" fontId="53" fillId="0" borderId="0" xfId="0" applyNumberFormat="1" applyFont="1" applyBorder="1" applyAlignment="1">
      <alignment horizontal="center" vertical="center"/>
    </xf>
    <xf numFmtId="0" fontId="50" fillId="0" borderId="0" xfId="0" applyNumberFormat="1" applyFont="1" applyAlignment="1">
      <alignment vertical="center"/>
    </xf>
    <xf numFmtId="0" fontId="18" fillId="7" borderId="0" xfId="0" applyFont="1" applyFill="1" applyBorder="1" applyAlignment="1" applyProtection="1">
      <alignment vertical="center"/>
      <protection locked="0"/>
    </xf>
    <xf numFmtId="0" fontId="22" fillId="0" borderId="1" xfId="0" applyFont="1" applyBorder="1" applyAlignment="1" applyProtection="1">
      <alignment horizontal="center" vertical="center"/>
      <protection hidden="1"/>
    </xf>
    <xf numFmtId="0" fontId="22" fillId="0" borderId="37" xfId="0" applyFont="1" applyBorder="1" applyAlignment="1" applyProtection="1">
      <alignment vertical="center" wrapText="1"/>
      <protection hidden="1"/>
    </xf>
    <xf numFmtId="0" fontId="22" fillId="0" borderId="101" xfId="0" applyFont="1" applyBorder="1" applyAlignment="1" applyProtection="1">
      <alignment vertical="center" wrapText="1" shrinkToFit="1"/>
      <protection hidden="1"/>
    </xf>
    <xf numFmtId="0" fontId="43" fillId="0" borderId="1" xfId="0" applyFont="1" applyBorder="1" applyAlignment="1" applyProtection="1">
      <alignment horizontal="center" vertical="center"/>
      <protection hidden="1"/>
    </xf>
    <xf numFmtId="0" fontId="22" fillId="0" borderId="44" xfId="0" applyFont="1" applyFill="1" applyBorder="1" applyAlignment="1" applyProtection="1">
      <alignment horizontal="center" vertical="center"/>
      <protection hidden="1"/>
    </xf>
    <xf numFmtId="0" fontId="22" fillId="0" borderId="37" xfId="0" applyFont="1" applyBorder="1" applyAlignment="1" applyProtection="1">
      <alignment horizontal="center" vertical="center"/>
      <protection hidden="1"/>
    </xf>
    <xf numFmtId="176" fontId="22" fillId="0" borderId="26" xfId="0" applyNumberFormat="1" applyFont="1" applyBorder="1" applyProtection="1">
      <alignment vertical="center"/>
      <protection hidden="1"/>
    </xf>
    <xf numFmtId="0" fontId="22" fillId="0" borderId="88" xfId="0" applyFont="1" applyBorder="1" applyAlignment="1" applyProtection="1">
      <alignment vertical="center"/>
      <protection hidden="1"/>
    </xf>
    <xf numFmtId="176" fontId="22" fillId="0" borderId="2" xfId="0" applyNumberFormat="1" applyFont="1" applyBorder="1" applyAlignment="1" applyProtection="1">
      <alignment horizontal="right" vertical="center"/>
      <protection hidden="1"/>
    </xf>
    <xf numFmtId="0" fontId="22" fillId="0" borderId="102" xfId="0" applyFont="1" applyBorder="1" applyAlignment="1" applyProtection="1">
      <alignment horizontal="center" vertical="center"/>
      <protection hidden="1"/>
    </xf>
    <xf numFmtId="0" fontId="0" fillId="0" borderId="91" xfId="0" applyBorder="1" applyAlignment="1" applyProtection="1">
      <alignment horizontal="center" vertical="center"/>
      <protection locked="0"/>
    </xf>
    <xf numFmtId="0" fontId="22" fillId="0" borderId="1" xfId="0" applyFont="1" applyBorder="1" applyAlignment="1" applyProtection="1">
      <alignment horizontal="center" vertical="center"/>
      <protection hidden="1"/>
    </xf>
    <xf numFmtId="0" fontId="58" fillId="0" borderId="103" xfId="0" applyFont="1" applyBorder="1" applyAlignment="1">
      <alignment horizontal="center" vertical="center"/>
    </xf>
    <xf numFmtId="0" fontId="43" fillId="0" borderId="24" xfId="0" applyFont="1" applyBorder="1" applyProtection="1">
      <alignment vertical="center"/>
      <protection hidden="1"/>
    </xf>
    <xf numFmtId="0" fontId="43" fillId="0" borderId="25" xfId="0" applyFont="1" applyBorder="1" applyAlignment="1" applyProtection="1">
      <alignment vertical="center"/>
      <protection hidden="1"/>
    </xf>
    <xf numFmtId="0" fontId="43" fillId="0" borderId="25" xfId="0" applyFont="1" applyBorder="1" applyProtection="1">
      <alignment vertical="center"/>
      <protection hidden="1"/>
    </xf>
    <xf numFmtId="0" fontId="43" fillId="0" borderId="25" xfId="0" applyFont="1" applyBorder="1" applyAlignment="1" applyProtection="1">
      <alignment horizontal="center" vertical="center"/>
      <protection hidden="1"/>
    </xf>
    <xf numFmtId="0" fontId="43" fillId="0" borderId="26" xfId="0" applyFont="1" applyBorder="1" applyProtection="1">
      <alignment vertical="center"/>
      <protection hidden="1"/>
    </xf>
    <xf numFmtId="183" fontId="22" fillId="0" borderId="4" xfId="0" applyNumberFormat="1" applyFont="1" applyBorder="1" applyAlignment="1" applyProtection="1">
      <alignment horizontal="right" vertical="center"/>
      <protection hidden="1"/>
    </xf>
    <xf numFmtId="0" fontId="7" fillId="0" borderId="0" xfId="0" applyFont="1" applyAlignment="1">
      <alignment horizontal="center" vertical="center"/>
    </xf>
    <xf numFmtId="0" fontId="8" fillId="0" borderId="0" xfId="0" applyFont="1" applyAlignment="1">
      <alignment horizontal="center" vertical="center"/>
    </xf>
    <xf numFmtId="0" fontId="19" fillId="0" borderId="0" xfId="0" applyFont="1" applyAlignment="1">
      <alignment horizontal="left" vertical="center"/>
    </xf>
    <xf numFmtId="0" fontId="13" fillId="0" borderId="0" xfId="0" applyFont="1" applyAlignment="1">
      <alignment horizontal="right" vertical="center"/>
    </xf>
    <xf numFmtId="177" fontId="19" fillId="0" borderId="0" xfId="0" applyNumberFormat="1" applyFont="1" applyAlignment="1">
      <alignment horizontal="right" vertical="center"/>
    </xf>
    <xf numFmtId="0" fontId="19" fillId="0" borderId="0" xfId="0" applyFont="1" applyAlignment="1">
      <alignment horizontal="right" vertical="center"/>
    </xf>
    <xf numFmtId="183" fontId="19" fillId="0" borderId="0" xfId="0" applyNumberFormat="1" applyFont="1" applyAlignment="1">
      <alignment horizontal="right" vertical="center"/>
    </xf>
    <xf numFmtId="0" fontId="18" fillId="6" borderId="14" xfId="0" applyFont="1" applyFill="1" applyBorder="1" applyAlignment="1">
      <alignment horizontal="center" vertical="center" wrapText="1"/>
    </xf>
    <xf numFmtId="179" fontId="15" fillId="0" borderId="14" xfId="0" applyNumberFormat="1" applyFont="1" applyBorder="1" applyAlignment="1">
      <alignment horizontal="center" vertical="center"/>
    </xf>
    <xf numFmtId="0" fontId="55" fillId="4" borderId="53" xfId="0" applyFont="1" applyFill="1" applyBorder="1" applyAlignment="1" applyProtection="1">
      <alignment horizontal="center" vertical="center" wrapText="1"/>
      <protection hidden="1"/>
    </xf>
    <xf numFmtId="0" fontId="55" fillId="4" borderId="54" xfId="0" applyFont="1" applyFill="1" applyBorder="1" applyAlignment="1" applyProtection="1">
      <alignment horizontal="center" vertical="center" wrapText="1"/>
      <protection hidden="1"/>
    </xf>
    <xf numFmtId="0" fontId="24" fillId="6" borderId="52" xfId="0" applyFont="1" applyFill="1" applyBorder="1" applyAlignment="1" applyProtection="1">
      <alignment horizontal="center" vertical="center" wrapText="1"/>
      <protection hidden="1"/>
    </xf>
    <xf numFmtId="2" fontId="24" fillId="6" borderId="52" xfId="0" applyNumberFormat="1" applyFont="1" applyFill="1" applyBorder="1" applyAlignment="1" applyProtection="1">
      <alignment horizontal="center" vertical="center" wrapText="1"/>
      <protection hidden="1"/>
    </xf>
    <xf numFmtId="2" fontId="18" fillId="6" borderId="14" xfId="0" applyNumberFormat="1" applyFont="1" applyFill="1" applyBorder="1" applyAlignment="1">
      <alignment horizontal="center" vertical="center" wrapText="1"/>
    </xf>
    <xf numFmtId="177" fontId="13" fillId="0" borderId="98" xfId="0" applyNumberFormat="1" applyFont="1" applyBorder="1" applyAlignment="1" applyProtection="1">
      <alignment horizontal="right" vertical="center"/>
      <protection hidden="1"/>
    </xf>
    <xf numFmtId="178" fontId="61" fillId="0" borderId="0" xfId="0" applyNumberFormat="1" applyFont="1" applyFill="1" applyBorder="1" applyAlignment="1" applyProtection="1">
      <alignment horizontal="right" vertical="center"/>
      <protection hidden="1"/>
    </xf>
    <xf numFmtId="0" fontId="14" fillId="0" borderId="55" xfId="0" applyFont="1" applyBorder="1" applyAlignment="1">
      <alignment horizontal="center" vertical="center"/>
    </xf>
    <xf numFmtId="0" fontId="43" fillId="0" borderId="21" xfId="0" applyFont="1" applyBorder="1" applyAlignment="1" applyProtection="1">
      <alignment vertical="top" wrapText="1"/>
      <protection hidden="1"/>
    </xf>
    <xf numFmtId="0" fontId="43" fillId="0" borderId="22" xfId="0" applyFont="1" applyBorder="1" applyAlignment="1" applyProtection="1">
      <alignment vertical="top" wrapText="1"/>
      <protection hidden="1"/>
    </xf>
    <xf numFmtId="0" fontId="43" fillId="0" borderId="0" xfId="0" applyFont="1" applyBorder="1" applyAlignment="1" applyProtection="1">
      <alignment vertical="top" wrapText="1"/>
      <protection hidden="1"/>
    </xf>
    <xf numFmtId="0" fontId="43" fillId="0" borderId="46" xfId="0" applyFont="1" applyBorder="1" applyAlignment="1" applyProtection="1">
      <alignment vertical="top" wrapText="1"/>
      <protection hidden="1"/>
    </xf>
    <xf numFmtId="0" fontId="12" fillId="0" borderId="0" xfId="0" applyFont="1" applyAlignment="1" applyProtection="1">
      <alignment horizontal="right" vertical="center"/>
      <protection hidden="1"/>
    </xf>
    <xf numFmtId="0" fontId="12" fillId="0" borderId="0" xfId="0" applyFont="1" applyBorder="1" applyAlignment="1" applyProtection="1">
      <alignment vertical="center"/>
      <protection hidden="1"/>
    </xf>
    <xf numFmtId="0" fontId="25" fillId="0" borderId="0" xfId="0" applyFont="1" applyFill="1" applyProtection="1">
      <alignment vertical="center"/>
      <protection locked="0"/>
    </xf>
    <xf numFmtId="0" fontId="24" fillId="0" borderId="0" xfId="0" applyFont="1" applyAlignment="1">
      <alignment horizontal="center" vertical="center"/>
    </xf>
    <xf numFmtId="0" fontId="22" fillId="0" borderId="0" xfId="0" applyFont="1" applyFill="1" applyProtection="1">
      <alignment vertical="center"/>
    </xf>
    <xf numFmtId="0" fontId="23" fillId="0" borderId="0" xfId="0" applyFont="1" applyFill="1" applyProtection="1">
      <alignment vertical="center"/>
      <protection locked="0"/>
    </xf>
    <xf numFmtId="0" fontId="36" fillId="0" borderId="0" xfId="0" applyFont="1" applyAlignment="1">
      <alignment horizontal="center" vertical="center"/>
    </xf>
    <xf numFmtId="0" fontId="24" fillId="0" borderId="0" xfId="0" applyFont="1" applyAlignment="1">
      <alignment vertical="center"/>
    </xf>
    <xf numFmtId="179" fontId="13" fillId="0" borderId="0" xfId="0" applyNumberFormat="1" applyFont="1" applyFill="1" applyBorder="1" applyAlignment="1" applyProtection="1">
      <alignment horizontal="right" vertical="center"/>
    </xf>
    <xf numFmtId="0" fontId="61" fillId="0" borderId="0" xfId="0" applyFont="1" applyAlignment="1" applyProtection="1">
      <alignment horizontal="center" vertical="center"/>
      <protection hidden="1"/>
    </xf>
    <xf numFmtId="181" fontId="14" fillId="0" borderId="0" xfId="0" applyNumberFormat="1" applyFont="1" applyBorder="1">
      <alignment vertical="center"/>
    </xf>
    <xf numFmtId="0" fontId="13" fillId="4" borderId="0" xfId="0" applyFont="1" applyFill="1" applyBorder="1">
      <alignment vertical="center"/>
    </xf>
    <xf numFmtId="176" fontId="14" fillId="4" borderId="0" xfId="0" applyNumberFormat="1" applyFont="1" applyFill="1" applyBorder="1" applyAlignment="1">
      <alignment horizontal="center" vertical="center"/>
    </xf>
    <xf numFmtId="0" fontId="63" fillId="0" borderId="0" xfId="0" applyFont="1">
      <alignment vertical="center"/>
    </xf>
    <xf numFmtId="0" fontId="0" fillId="0" borderId="113" xfId="0" applyBorder="1">
      <alignment vertical="center"/>
    </xf>
    <xf numFmtId="0" fontId="63" fillId="0" borderId="0" xfId="0" applyFont="1" applyBorder="1">
      <alignment vertical="center"/>
    </xf>
    <xf numFmtId="0" fontId="0" fillId="0" borderId="0" xfId="0" applyBorder="1">
      <alignment vertical="center"/>
    </xf>
    <xf numFmtId="0" fontId="12" fillId="0" borderId="0" xfId="0" applyFont="1">
      <alignment vertical="center"/>
    </xf>
    <xf numFmtId="0" fontId="0" fillId="2" borderId="0" xfId="0" applyFill="1">
      <alignment vertical="center"/>
    </xf>
    <xf numFmtId="0" fontId="0" fillId="0" borderId="0" xfId="0" applyFont="1">
      <alignment vertical="center"/>
    </xf>
    <xf numFmtId="0" fontId="0" fillId="0" borderId="0" xfId="0" applyFont="1" applyBorder="1">
      <alignment vertical="center"/>
    </xf>
    <xf numFmtId="0" fontId="66" fillId="0" borderId="0" xfId="0" applyFont="1">
      <alignment vertical="center"/>
    </xf>
    <xf numFmtId="0" fontId="67" fillId="0" borderId="25" xfId="0" applyFont="1" applyBorder="1">
      <alignment vertical="center"/>
    </xf>
    <xf numFmtId="0" fontId="0" fillId="0" borderId="25" xfId="0" applyBorder="1">
      <alignment vertical="center"/>
    </xf>
    <xf numFmtId="0" fontId="0" fillId="0" borderId="0" xfId="0" applyBorder="1" applyAlignment="1">
      <alignment horizontal="right" vertical="center"/>
    </xf>
    <xf numFmtId="0" fontId="66" fillId="0" borderId="25" xfId="0" applyFont="1" applyBorder="1">
      <alignment vertical="center"/>
    </xf>
    <xf numFmtId="0" fontId="68" fillId="0" borderId="91" xfId="0" applyFont="1" applyBorder="1" applyAlignment="1">
      <alignment horizontal="center" vertical="center" shrinkToFit="1"/>
    </xf>
    <xf numFmtId="0" fontId="68" fillId="0" borderId="91" xfId="0" applyFont="1" applyBorder="1" applyAlignment="1">
      <alignment horizontal="center" vertical="center"/>
    </xf>
    <xf numFmtId="0" fontId="12" fillId="0" borderId="91" xfId="0" applyFont="1" applyBorder="1" applyAlignment="1">
      <alignment horizontal="center" vertical="center" shrinkToFit="1"/>
    </xf>
    <xf numFmtId="0" fontId="12" fillId="0" borderId="91" xfId="0" applyFont="1" applyBorder="1" applyAlignment="1">
      <alignment horizontal="center" vertical="center"/>
    </xf>
    <xf numFmtId="0" fontId="66" fillId="0" borderId="0" xfId="0" applyFont="1" applyFill="1">
      <alignment vertical="center"/>
    </xf>
    <xf numFmtId="0" fontId="0" fillId="0" borderId="0" xfId="0" applyFill="1" applyAlignment="1">
      <alignment horizontal="right" vertical="center"/>
    </xf>
    <xf numFmtId="0" fontId="0" fillId="0" borderId="0" xfId="0" applyFill="1">
      <alignment vertical="center"/>
    </xf>
    <xf numFmtId="0" fontId="70" fillId="0" borderId="21" xfId="0" applyFont="1" applyBorder="1" applyAlignment="1">
      <alignment vertical="center" wrapText="1"/>
    </xf>
    <xf numFmtId="0" fontId="70" fillId="0" borderId="21" xfId="0" applyFont="1" applyBorder="1" applyAlignment="1">
      <alignment horizontal="center" vertical="center" shrinkToFit="1"/>
    </xf>
    <xf numFmtId="0" fontId="70" fillId="0" borderId="21" xfId="0" applyFont="1" applyBorder="1" applyAlignment="1">
      <alignment horizontal="center" vertical="center"/>
    </xf>
    <xf numFmtId="0" fontId="0" fillId="0" borderId="0" xfId="0" applyFont="1" applyAlignment="1">
      <alignment horizontal="right" vertical="center"/>
    </xf>
    <xf numFmtId="0" fontId="0" fillId="0" borderId="0" xfId="0" applyFill="1" applyBorder="1">
      <alignment vertical="center"/>
    </xf>
    <xf numFmtId="0" fontId="70" fillId="0" borderId="0" xfId="0" applyFont="1" applyBorder="1" applyAlignment="1">
      <alignment vertical="center" wrapText="1"/>
    </xf>
    <xf numFmtId="0" fontId="70" fillId="0" borderId="0" xfId="0" applyFont="1" applyBorder="1" applyAlignment="1">
      <alignment horizontal="center" vertical="center" shrinkToFit="1"/>
    </xf>
    <xf numFmtId="0" fontId="70" fillId="0" borderId="0" xfId="0" applyFont="1" applyBorder="1" applyAlignment="1">
      <alignment horizontal="center" vertical="center"/>
    </xf>
    <xf numFmtId="49" fontId="70" fillId="0" borderId="0" xfId="0" applyNumberFormat="1" applyFont="1" applyBorder="1" applyAlignment="1">
      <alignment vertical="center"/>
    </xf>
    <xf numFmtId="0" fontId="67" fillId="0" borderId="0" xfId="0" applyFont="1" applyFill="1">
      <alignment vertical="center"/>
    </xf>
    <xf numFmtId="0" fontId="67" fillId="0" borderId="0" xfId="0" applyFont="1" applyFill="1" applyBorder="1">
      <alignment vertical="center"/>
    </xf>
    <xf numFmtId="0" fontId="0" fillId="0" borderId="0" xfId="0" applyFill="1" applyBorder="1" applyAlignment="1">
      <alignment horizontal="left" vertical="center" indent="1"/>
    </xf>
    <xf numFmtId="0" fontId="71" fillId="0" borderId="0" xfId="0" applyFont="1">
      <alignment vertical="center"/>
    </xf>
    <xf numFmtId="0" fontId="67" fillId="0" borderId="0" xfId="0" applyFont="1">
      <alignment vertical="center"/>
    </xf>
    <xf numFmtId="0" fontId="67" fillId="0" borderId="0" xfId="0" applyFont="1" applyBorder="1">
      <alignment vertical="center"/>
    </xf>
    <xf numFmtId="0" fontId="67" fillId="0" borderId="0" xfId="0" applyFont="1" applyAlignment="1">
      <alignment horizontal="left" vertical="center"/>
    </xf>
    <xf numFmtId="0" fontId="69" fillId="0" borderId="0" xfId="0" applyFont="1" applyAlignment="1">
      <alignment horizontal="left" vertical="center"/>
    </xf>
    <xf numFmtId="0" fontId="67" fillId="0" borderId="0" xfId="0" applyFont="1" applyAlignment="1">
      <alignment horizontal="right" vertical="center"/>
    </xf>
    <xf numFmtId="0" fontId="69" fillId="0" borderId="0" xfId="0" applyFont="1" applyAlignment="1">
      <alignment horizontal="right" vertical="center"/>
    </xf>
    <xf numFmtId="0" fontId="69" fillId="0" borderId="0" xfId="0" applyFont="1" applyAlignment="1">
      <alignment vertical="center"/>
    </xf>
    <xf numFmtId="0" fontId="72" fillId="0" borderId="0" xfId="0" applyFont="1">
      <alignment vertical="center"/>
    </xf>
    <xf numFmtId="0" fontId="69" fillId="0" borderId="0" xfId="0" applyFont="1" applyAlignment="1">
      <alignment horizontal="center" vertical="center"/>
    </xf>
    <xf numFmtId="0" fontId="67" fillId="0" borderId="0" xfId="0" applyFont="1" applyAlignment="1">
      <alignment horizontal="left" vertical="center" indent="1"/>
    </xf>
    <xf numFmtId="0" fontId="67" fillId="0" borderId="0" xfId="0" applyFont="1" applyAlignment="1">
      <alignment horizontal="center" vertical="center"/>
    </xf>
    <xf numFmtId="0" fontId="67" fillId="0" borderId="0" xfId="0" applyFont="1" applyBorder="1" applyAlignment="1">
      <alignment horizontal="right" vertical="center"/>
    </xf>
    <xf numFmtId="0" fontId="67" fillId="0" borderId="0" xfId="0" applyFont="1" applyAlignment="1">
      <alignment vertical="center"/>
    </xf>
    <xf numFmtId="0" fontId="67" fillId="0" borderId="7" xfId="0" applyFont="1" applyBorder="1">
      <alignment vertical="center"/>
    </xf>
    <xf numFmtId="0" fontId="67" fillId="0" borderId="8" xfId="0" applyFont="1" applyBorder="1">
      <alignment vertical="center"/>
    </xf>
    <xf numFmtId="0" fontId="67" fillId="0" borderId="8" xfId="0" applyFont="1" applyBorder="1" applyAlignment="1">
      <alignment horizontal="center" vertical="center"/>
    </xf>
    <xf numFmtId="0" fontId="67" fillId="0" borderId="12" xfId="0" applyFont="1" applyBorder="1">
      <alignment vertical="center"/>
    </xf>
    <xf numFmtId="0" fontId="0" fillId="0" borderId="8" xfId="0" applyBorder="1">
      <alignment vertical="center"/>
    </xf>
    <xf numFmtId="0" fontId="66" fillId="0" borderId="0" xfId="0" applyFont="1" applyBorder="1" applyAlignment="1">
      <alignment vertical="center"/>
    </xf>
    <xf numFmtId="0" fontId="66" fillId="0" borderId="0" xfId="0" applyFont="1" applyBorder="1" applyAlignment="1">
      <alignment horizontal="center" vertical="center"/>
    </xf>
    <xf numFmtId="0" fontId="24" fillId="0" borderId="0" xfId="0" applyFont="1" applyBorder="1" applyAlignment="1">
      <alignment horizontal="center" vertical="center"/>
    </xf>
    <xf numFmtId="0" fontId="22" fillId="0" borderId="0" xfId="0" applyFont="1" applyBorder="1" applyAlignment="1">
      <alignment vertical="center" wrapText="1"/>
    </xf>
    <xf numFmtId="0" fontId="22" fillId="0" borderId="0" xfId="0" applyFont="1" applyBorder="1" applyAlignment="1">
      <alignment vertical="center" shrinkToFit="1"/>
    </xf>
    <xf numFmtId="0" fontId="22" fillId="0" borderId="0" xfId="0" applyFont="1" applyBorder="1" applyAlignment="1">
      <alignment horizontal="center" vertical="center"/>
    </xf>
    <xf numFmtId="49" fontId="24" fillId="0" borderId="0" xfId="0" applyNumberFormat="1" applyFont="1" applyBorder="1" applyAlignment="1">
      <alignment horizontal="center" vertical="center"/>
    </xf>
    <xf numFmtId="0" fontId="66" fillId="0" borderId="0" xfId="0" applyFont="1" applyBorder="1">
      <alignment vertical="center"/>
    </xf>
    <xf numFmtId="0" fontId="22" fillId="0" borderId="0" xfId="0" applyFont="1" applyBorder="1">
      <alignment vertical="center"/>
    </xf>
    <xf numFmtId="0" fontId="0" fillId="0" borderId="7" xfId="0" applyBorder="1">
      <alignment vertical="center"/>
    </xf>
    <xf numFmtId="0" fontId="63" fillId="0" borderId="0" xfId="0" applyFont="1" applyFill="1" applyBorder="1">
      <alignment vertical="center"/>
    </xf>
    <xf numFmtId="0" fontId="0" fillId="0" borderId="0" xfId="0" applyFont="1" applyFill="1" applyBorder="1">
      <alignment vertical="center"/>
    </xf>
    <xf numFmtId="0" fontId="12" fillId="0" borderId="0" xfId="0" applyFont="1" applyFill="1" applyBorder="1" applyAlignment="1">
      <alignment horizontal="center" vertical="center"/>
    </xf>
    <xf numFmtId="0" fontId="12" fillId="0" borderId="0" xfId="0" applyFont="1" applyFill="1" applyBorder="1" applyAlignment="1">
      <alignment vertical="center" wrapText="1"/>
    </xf>
    <xf numFmtId="0" fontId="68" fillId="0" borderId="0" xfId="0" applyFont="1" applyFill="1" applyBorder="1" applyAlignment="1">
      <alignment horizontal="center" vertical="center" shrinkToFit="1"/>
    </xf>
    <xf numFmtId="0" fontId="68" fillId="0" borderId="0" xfId="0" applyFont="1" applyFill="1" applyBorder="1" applyAlignment="1">
      <alignment horizontal="center" vertical="center"/>
    </xf>
    <xf numFmtId="0" fontId="66" fillId="0" borderId="0" xfId="0" applyFont="1" applyFill="1" applyBorder="1">
      <alignment vertical="center"/>
    </xf>
    <xf numFmtId="0" fontId="0" fillId="0" borderId="0" xfId="0" applyFill="1" applyBorder="1" applyAlignment="1">
      <alignment horizontal="right" vertical="center"/>
    </xf>
    <xf numFmtId="0" fontId="12" fillId="0" borderId="0" xfId="0" applyFont="1" applyFill="1" applyBorder="1" applyAlignment="1">
      <alignment horizontal="center" vertical="center" shrinkToFit="1"/>
    </xf>
    <xf numFmtId="0" fontId="62" fillId="0" borderId="0" xfId="0" applyFont="1" applyFill="1" applyBorder="1">
      <alignment vertical="center"/>
    </xf>
    <xf numFmtId="0" fontId="12" fillId="0" borderId="0" xfId="0" applyFont="1" applyFill="1" applyBorder="1">
      <alignment vertical="center"/>
    </xf>
    <xf numFmtId="0" fontId="73" fillId="0" borderId="0" xfId="1" applyFill="1" applyBorder="1">
      <alignment vertical="center"/>
    </xf>
    <xf numFmtId="0" fontId="71" fillId="0" borderId="0" xfId="0" applyFont="1" applyFill="1" applyBorder="1">
      <alignment vertical="center"/>
    </xf>
    <xf numFmtId="0" fontId="67" fillId="0" borderId="0" xfId="0" applyFont="1" applyFill="1" applyBorder="1" applyAlignment="1">
      <alignment horizontal="left" vertical="center"/>
    </xf>
    <xf numFmtId="0" fontId="69" fillId="0" borderId="0" xfId="0" applyFont="1" applyAlignment="1">
      <alignment horizontal="left" vertical="center" indent="2"/>
    </xf>
    <xf numFmtId="0" fontId="67" fillId="11" borderId="24" xfId="0" applyFont="1" applyFill="1" applyBorder="1">
      <alignment vertical="center"/>
    </xf>
    <xf numFmtId="0" fontId="0" fillId="11" borderId="25" xfId="0" applyFill="1" applyBorder="1">
      <alignment vertical="center"/>
    </xf>
    <xf numFmtId="0" fontId="0" fillId="11" borderId="25" xfId="0" applyFill="1" applyBorder="1" applyAlignment="1">
      <alignment horizontal="right" vertical="center"/>
    </xf>
    <xf numFmtId="0" fontId="66" fillId="11" borderId="25" xfId="0" applyFont="1" applyFill="1" applyBorder="1">
      <alignment vertical="center"/>
    </xf>
    <xf numFmtId="0" fontId="0" fillId="11" borderId="102" xfId="0" applyFill="1" applyBorder="1" applyAlignment="1">
      <alignment horizontal="right" vertical="center"/>
    </xf>
    <xf numFmtId="0" fontId="0" fillId="11" borderId="1" xfId="0" applyFill="1" applyBorder="1" applyAlignment="1">
      <alignment horizontal="right" vertical="center"/>
    </xf>
    <xf numFmtId="0" fontId="69" fillId="11" borderId="1" xfId="0" applyFont="1" applyFill="1" applyBorder="1">
      <alignment vertical="center"/>
    </xf>
    <xf numFmtId="0" fontId="0" fillId="11" borderId="88" xfId="0" applyFill="1" applyBorder="1">
      <alignment vertical="center"/>
    </xf>
    <xf numFmtId="0" fontId="0" fillId="11" borderId="114" xfId="0" applyFill="1" applyBorder="1" applyAlignment="1">
      <alignment horizontal="right" vertical="center"/>
    </xf>
    <xf numFmtId="0" fontId="0" fillId="11" borderId="48" xfId="0" applyFill="1" applyBorder="1" applyAlignment="1">
      <alignment horizontal="right" vertical="center"/>
    </xf>
    <xf numFmtId="0" fontId="69" fillId="11" borderId="48" xfId="0" applyFont="1" applyFill="1" applyBorder="1">
      <alignment vertical="center"/>
    </xf>
    <xf numFmtId="0" fontId="0" fillId="11" borderId="115" xfId="0" applyFill="1" applyBorder="1">
      <alignment vertical="center"/>
    </xf>
    <xf numFmtId="0" fontId="0" fillId="0" borderId="100" xfId="0" applyBorder="1" applyAlignment="1">
      <alignment horizontal="right" vertical="center"/>
    </xf>
    <xf numFmtId="0" fontId="0" fillId="0" borderId="30" xfId="0" applyBorder="1">
      <alignment vertical="center"/>
    </xf>
    <xf numFmtId="0" fontId="0" fillId="0" borderId="116" xfId="0" applyBorder="1">
      <alignment vertical="center"/>
    </xf>
    <xf numFmtId="0" fontId="0" fillId="0" borderId="11" xfId="0" applyBorder="1" applyAlignment="1">
      <alignment horizontal="right" vertical="center"/>
    </xf>
    <xf numFmtId="0" fontId="0" fillId="0" borderId="2" xfId="0" applyBorder="1">
      <alignment vertical="center"/>
    </xf>
    <xf numFmtId="0" fontId="0" fillId="0" borderId="117" xfId="0" applyBorder="1" applyAlignment="1">
      <alignment horizontal="right" vertical="center"/>
    </xf>
    <xf numFmtId="0" fontId="0" fillId="0" borderId="49" xfId="0" applyBorder="1">
      <alignment vertical="center"/>
    </xf>
    <xf numFmtId="0" fontId="0" fillId="0" borderId="1" xfId="0" applyBorder="1">
      <alignment vertical="center"/>
    </xf>
    <xf numFmtId="0" fontId="0" fillId="0" borderId="48" xfId="0" applyBorder="1">
      <alignment vertical="center"/>
    </xf>
    <xf numFmtId="0" fontId="43" fillId="0" borderId="21" xfId="0" applyFont="1" applyBorder="1" applyAlignment="1" applyProtection="1">
      <alignment vertical="top"/>
      <protection hidden="1"/>
    </xf>
    <xf numFmtId="0" fontId="43" fillId="0" borderId="23" xfId="0" applyFont="1" applyBorder="1" applyAlignment="1" applyProtection="1">
      <alignment horizontal="right" vertical="center"/>
      <protection hidden="1"/>
    </xf>
    <xf numFmtId="180" fontId="12" fillId="4" borderId="91" xfId="0" applyNumberFormat="1" applyFont="1" applyFill="1" applyBorder="1" applyAlignment="1" applyProtection="1">
      <alignment vertical="center"/>
      <protection hidden="1"/>
    </xf>
    <xf numFmtId="180" fontId="12" fillId="0" borderId="0" xfId="0" applyNumberFormat="1" applyFont="1" applyFill="1" applyBorder="1" applyAlignment="1" applyProtection="1">
      <alignment vertical="center"/>
      <protection hidden="1"/>
    </xf>
    <xf numFmtId="176" fontId="12" fillId="0" borderId="91" xfId="0" applyNumberFormat="1" applyFont="1" applyBorder="1" applyAlignment="1" applyProtection="1">
      <alignment vertical="center"/>
      <protection hidden="1"/>
    </xf>
    <xf numFmtId="183" fontId="12" fillId="0" borderId="91" xfId="0" applyNumberFormat="1" applyFont="1" applyBorder="1" applyAlignment="1" applyProtection="1">
      <alignment vertical="center"/>
      <protection hidden="1"/>
    </xf>
    <xf numFmtId="0" fontId="12" fillId="0" borderId="91" xfId="0" applyFont="1" applyBorder="1" applyAlignment="1" applyProtection="1">
      <alignment horizontal="right" vertical="center"/>
      <protection hidden="1"/>
    </xf>
    <xf numFmtId="177" fontId="12" fillId="0" borderId="91" xfId="0" applyNumberFormat="1" applyFont="1" applyBorder="1" applyAlignment="1" applyProtection="1">
      <alignment vertical="center"/>
      <protection hidden="1"/>
    </xf>
    <xf numFmtId="179" fontId="12" fillId="0" borderId="91" xfId="0" applyNumberFormat="1" applyFont="1" applyBorder="1" applyAlignment="1" applyProtection="1">
      <alignment vertical="center"/>
      <protection hidden="1"/>
    </xf>
    <xf numFmtId="178" fontId="12" fillId="0" borderId="91" xfId="0" applyNumberFormat="1" applyFont="1" applyBorder="1" applyAlignment="1" applyProtection="1">
      <alignment vertical="center"/>
      <protection hidden="1"/>
    </xf>
    <xf numFmtId="180" fontId="12" fillId="0" borderId="91" xfId="0" applyNumberFormat="1" applyFont="1" applyBorder="1" applyAlignment="1" applyProtection="1">
      <alignment vertical="center"/>
      <protection hidden="1"/>
    </xf>
    <xf numFmtId="1" fontId="12" fillId="0" borderId="91" xfId="0" applyNumberFormat="1" applyFont="1" applyBorder="1" applyAlignment="1" applyProtection="1">
      <alignment vertical="center"/>
      <protection hidden="1"/>
    </xf>
    <xf numFmtId="179" fontId="12" fillId="0" borderId="91" xfId="0" applyNumberFormat="1" applyFont="1" applyFill="1" applyBorder="1" applyAlignment="1" applyProtection="1">
      <alignment vertical="center"/>
      <protection hidden="1"/>
    </xf>
    <xf numFmtId="176" fontId="12" fillId="0" borderId="91" xfId="0" applyNumberFormat="1" applyFont="1" applyFill="1" applyBorder="1" applyAlignment="1" applyProtection="1">
      <alignment vertical="center"/>
      <protection hidden="1"/>
    </xf>
    <xf numFmtId="183" fontId="12" fillId="0" borderId="91" xfId="0" applyNumberFormat="1" applyFont="1" applyBorder="1" applyAlignment="1">
      <alignment vertical="center"/>
    </xf>
    <xf numFmtId="183" fontId="12" fillId="0" borderId="91" xfId="0" applyNumberFormat="1" applyFont="1" applyFill="1" applyBorder="1" applyAlignment="1" applyProtection="1">
      <alignment vertical="center"/>
      <protection hidden="1"/>
    </xf>
    <xf numFmtId="177" fontId="12" fillId="0" borderId="91" xfId="0" applyNumberFormat="1" applyFont="1" applyFill="1" applyBorder="1" applyAlignment="1" applyProtection="1">
      <alignment vertical="center"/>
      <protection hidden="1"/>
    </xf>
    <xf numFmtId="179" fontId="12" fillId="4" borderId="91" xfId="0" applyNumberFormat="1" applyFont="1" applyFill="1" applyBorder="1" applyAlignment="1" applyProtection="1">
      <alignment vertical="center"/>
      <protection hidden="1"/>
    </xf>
    <xf numFmtId="176" fontId="12" fillId="4" borderId="91" xfId="0" applyNumberFormat="1" applyFont="1" applyFill="1" applyBorder="1" applyAlignment="1" applyProtection="1">
      <alignment vertical="center"/>
      <protection hidden="1"/>
    </xf>
    <xf numFmtId="0" fontId="65" fillId="4" borderId="91" xfId="0" applyFont="1" applyFill="1" applyBorder="1" applyAlignment="1" applyProtection="1">
      <alignment horizontal="center" vertical="center"/>
      <protection hidden="1"/>
    </xf>
    <xf numFmtId="1" fontId="12" fillId="0" borderId="95" xfId="0" applyNumberFormat="1" applyFont="1" applyBorder="1" applyAlignment="1" applyProtection="1">
      <alignment vertical="center"/>
      <protection hidden="1"/>
    </xf>
    <xf numFmtId="180" fontId="12" fillId="0" borderId="91" xfId="0" applyNumberFormat="1" applyFont="1" applyFill="1" applyBorder="1" applyAlignment="1" applyProtection="1">
      <alignment vertical="center"/>
      <protection hidden="1"/>
    </xf>
    <xf numFmtId="0" fontId="14" fillId="0" borderId="57" xfId="0" applyNumberFormat="1" applyFont="1" applyBorder="1" applyAlignment="1">
      <alignment horizontal="center" vertical="center"/>
    </xf>
    <xf numFmtId="181" fontId="14" fillId="0" borderId="58" xfId="0" applyNumberFormat="1" applyFont="1" applyBorder="1">
      <alignment vertical="center"/>
    </xf>
    <xf numFmtId="0" fontId="14" fillId="0" borderId="0" xfId="0" applyFont="1" applyFill="1" applyBorder="1">
      <alignment vertical="center"/>
    </xf>
    <xf numFmtId="0" fontId="14" fillId="0" borderId="56" xfId="0" applyFont="1" applyFill="1" applyBorder="1" applyAlignment="1">
      <alignment horizontal="center" vertical="center"/>
    </xf>
    <xf numFmtId="0" fontId="18" fillId="4" borderId="0" xfId="0" applyFont="1" applyFill="1" applyBorder="1">
      <alignment vertical="center"/>
    </xf>
    <xf numFmtId="0" fontId="22" fillId="0" borderId="38" xfId="0" applyFont="1" applyBorder="1" applyAlignment="1" applyProtection="1">
      <alignment horizontal="center" vertical="center" wrapText="1"/>
      <protection hidden="1"/>
    </xf>
    <xf numFmtId="0" fontId="54" fillId="0" borderId="0" xfId="0" quotePrefix="1" applyFont="1" applyAlignment="1">
      <alignment vertical="center" wrapText="1"/>
    </xf>
    <xf numFmtId="0" fontId="54" fillId="0" borderId="0" xfId="0" applyFont="1" applyAlignment="1">
      <alignment vertical="center" wrapText="1"/>
    </xf>
    <xf numFmtId="0" fontId="18" fillId="4" borderId="0" xfId="0" applyFont="1" applyFill="1">
      <alignment vertical="center"/>
    </xf>
    <xf numFmtId="0" fontId="0" fillId="2" borderId="1" xfId="0" applyFill="1" applyBorder="1" applyProtection="1">
      <alignment vertical="center"/>
      <protection locked="0"/>
    </xf>
    <xf numFmtId="0" fontId="0" fillId="2" borderId="48" xfId="0" applyFill="1" applyBorder="1" applyProtection="1">
      <alignment vertical="center"/>
      <protection locked="0"/>
    </xf>
    <xf numFmtId="0" fontId="0" fillId="2" borderId="30" xfId="0" applyFill="1" applyBorder="1" applyProtection="1">
      <alignment vertical="center"/>
      <protection locked="0"/>
    </xf>
    <xf numFmtId="14" fontId="54" fillId="0" borderId="0" xfId="0" applyNumberFormat="1" applyFont="1" applyAlignment="1">
      <alignment horizontal="left" vertical="center"/>
    </xf>
    <xf numFmtId="0" fontId="13" fillId="0" borderId="20" xfId="0" applyFont="1" applyBorder="1" applyAlignment="1">
      <alignment horizontal="center" vertical="center" wrapText="1"/>
    </xf>
    <xf numFmtId="0" fontId="13" fillId="0" borderId="41" xfId="0" applyFont="1" applyBorder="1" applyAlignment="1">
      <alignment horizontal="center" vertical="center" wrapText="1"/>
    </xf>
    <xf numFmtId="0" fontId="13" fillId="0" borderId="23"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24" xfId="0" applyFont="1" applyBorder="1" applyAlignment="1">
      <alignment horizontal="center" vertical="center" wrapText="1"/>
    </xf>
    <xf numFmtId="0" fontId="13" fillId="0" borderId="43" xfId="0" applyFont="1" applyBorder="1" applyAlignment="1">
      <alignment horizontal="center" vertical="center" wrapText="1"/>
    </xf>
    <xf numFmtId="0" fontId="13" fillId="0" borderId="24" xfId="0" applyFont="1" applyFill="1" applyBorder="1" applyAlignment="1" applyProtection="1">
      <alignment horizontal="center" vertical="center"/>
      <protection hidden="1"/>
    </xf>
    <xf numFmtId="0" fontId="13" fillId="0" borderId="25" xfId="0" applyFont="1" applyFill="1" applyBorder="1" applyAlignment="1" applyProtection="1">
      <alignment horizontal="center" vertical="center"/>
      <protection hidden="1"/>
    </xf>
    <xf numFmtId="0" fontId="18" fillId="7" borderId="14" xfId="0" applyFont="1" applyFill="1" applyBorder="1" applyAlignment="1">
      <alignment horizontal="center" vertical="center" wrapText="1"/>
    </xf>
    <xf numFmtId="0" fontId="13" fillId="0" borderId="28" xfId="0" applyFont="1" applyBorder="1" applyAlignment="1">
      <alignment horizontal="center" vertical="center"/>
    </xf>
    <xf numFmtId="0" fontId="13" fillId="0" borderId="37" xfId="0" applyFont="1" applyBorder="1" applyAlignment="1">
      <alignment horizontal="center" vertical="center"/>
    </xf>
    <xf numFmtId="0" fontId="13" fillId="0" borderId="84" xfId="0" applyFont="1" applyBorder="1" applyAlignment="1">
      <alignment horizontal="center" vertical="center"/>
    </xf>
    <xf numFmtId="0" fontId="13" fillId="0" borderId="85" xfId="0" applyFont="1" applyBorder="1" applyAlignment="1">
      <alignment horizontal="center" vertical="center"/>
    </xf>
    <xf numFmtId="0" fontId="18" fillId="7" borderId="17" xfId="0" applyFont="1" applyFill="1" applyBorder="1" applyAlignment="1">
      <alignment horizontal="center" vertical="center" wrapText="1"/>
    </xf>
    <xf numFmtId="0" fontId="18" fillId="7" borderId="18" xfId="0" applyFont="1" applyFill="1" applyBorder="1" applyAlignment="1">
      <alignment horizontal="center" vertical="center" wrapText="1"/>
    </xf>
    <xf numFmtId="0" fontId="18" fillId="7" borderId="19" xfId="0" applyFont="1" applyFill="1" applyBorder="1" applyAlignment="1">
      <alignment horizontal="center" vertical="center" wrapText="1"/>
    </xf>
    <xf numFmtId="0" fontId="18" fillId="7" borderId="74" xfId="0" applyFont="1" applyFill="1" applyBorder="1" applyAlignment="1">
      <alignment horizontal="center" vertical="center" wrapText="1"/>
    </xf>
    <xf numFmtId="0" fontId="18" fillId="7" borderId="75" xfId="0" applyFont="1" applyFill="1" applyBorder="1" applyAlignment="1">
      <alignment horizontal="center" vertical="center" wrapText="1"/>
    </xf>
    <xf numFmtId="0" fontId="18" fillId="7" borderId="76" xfId="0" applyFont="1" applyFill="1" applyBorder="1" applyAlignment="1">
      <alignment horizontal="center" vertical="center" wrapText="1"/>
    </xf>
    <xf numFmtId="0" fontId="13" fillId="0" borderId="27" xfId="0" applyFont="1" applyBorder="1" applyAlignment="1">
      <alignment horizontal="center" vertical="center" wrapText="1"/>
    </xf>
    <xf numFmtId="0" fontId="13" fillId="0" borderId="28" xfId="0" applyFont="1" applyBorder="1" applyAlignment="1">
      <alignment horizontal="center" vertical="center" wrapText="1"/>
    </xf>
    <xf numFmtId="0" fontId="13" fillId="0" borderId="37" xfId="0" applyFont="1" applyBorder="1" applyAlignment="1">
      <alignment horizontal="center" vertical="center" wrapText="1"/>
    </xf>
    <xf numFmtId="0" fontId="13" fillId="0" borderId="82" xfId="0" applyFont="1" applyBorder="1" applyAlignment="1" applyProtection="1">
      <alignment vertical="center" shrinkToFit="1"/>
      <protection hidden="1"/>
    </xf>
    <xf numFmtId="0" fontId="13" fillId="0" borderId="83" xfId="0" applyFont="1" applyBorder="1" applyAlignment="1" applyProtection="1">
      <alignment vertical="center" shrinkToFit="1"/>
      <protection hidden="1"/>
    </xf>
    <xf numFmtId="179" fontId="15" fillId="0" borderId="14" xfId="0" applyNumberFormat="1" applyFont="1" applyBorder="1" applyAlignment="1">
      <alignment horizontal="center" vertical="center"/>
    </xf>
    <xf numFmtId="0" fontId="15" fillId="0" borderId="14" xfId="0" applyFont="1" applyBorder="1" applyAlignment="1">
      <alignment horizontal="center" vertical="center" wrapText="1"/>
    </xf>
    <xf numFmtId="0" fontId="18" fillId="6" borderId="14" xfId="0" applyFont="1" applyFill="1" applyBorder="1" applyAlignment="1">
      <alignment horizontal="center" vertical="center" wrapText="1"/>
    </xf>
    <xf numFmtId="0" fontId="18" fillId="6" borderId="17" xfId="0" applyFont="1" applyFill="1" applyBorder="1" applyAlignment="1">
      <alignment vertical="center" wrapText="1"/>
    </xf>
    <xf numFmtId="0" fontId="18" fillId="6" borderId="18" xfId="0" applyFont="1" applyFill="1" applyBorder="1" applyAlignment="1">
      <alignment vertical="center" wrapText="1"/>
    </xf>
    <xf numFmtId="0" fontId="18" fillId="6" borderId="19" xfId="0" applyFont="1" applyFill="1" applyBorder="1" applyAlignment="1">
      <alignment vertical="center" wrapText="1"/>
    </xf>
    <xf numFmtId="0" fontId="18" fillId="6" borderId="74" xfId="0" applyFont="1" applyFill="1" applyBorder="1" applyAlignment="1">
      <alignment vertical="center" wrapText="1"/>
    </xf>
    <xf numFmtId="0" fontId="18" fillId="6" borderId="75" xfId="0" applyFont="1" applyFill="1" applyBorder="1" applyAlignment="1">
      <alignment vertical="center" wrapText="1"/>
    </xf>
    <xf numFmtId="0" fontId="18" fillId="6" borderId="76" xfId="0" applyFont="1" applyFill="1" applyBorder="1" applyAlignment="1">
      <alignment vertical="center" wrapText="1"/>
    </xf>
    <xf numFmtId="0" fontId="18" fillId="6" borderId="77" xfId="0" applyFont="1" applyFill="1" applyBorder="1" applyAlignment="1">
      <alignment vertical="center" wrapText="1"/>
    </xf>
    <xf numFmtId="0" fontId="18" fillId="6" borderId="78" xfId="0" applyFont="1" applyFill="1" applyBorder="1" applyAlignment="1">
      <alignment vertical="center" wrapText="1"/>
    </xf>
    <xf numFmtId="0" fontId="18" fillId="6" borderId="79" xfId="0" applyFont="1" applyFill="1" applyBorder="1" applyAlignment="1">
      <alignment vertical="center" wrapText="1"/>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13" fillId="0" borderId="12" xfId="0" applyFont="1" applyBorder="1" applyAlignment="1">
      <alignment horizontal="center" vertical="center"/>
    </xf>
    <xf numFmtId="0" fontId="14" fillId="0" borderId="55" xfId="0" applyFont="1" applyBorder="1" applyAlignment="1">
      <alignment horizontal="center" vertical="center"/>
    </xf>
    <xf numFmtId="0" fontId="14" fillId="0" borderId="57" xfId="0" applyFont="1" applyBorder="1" applyAlignment="1">
      <alignment horizontal="center" vertical="center"/>
    </xf>
    <xf numFmtId="0" fontId="14" fillId="0" borderId="58" xfId="0" applyFont="1" applyBorder="1" applyAlignment="1">
      <alignment horizontal="center" vertical="center"/>
    </xf>
    <xf numFmtId="0" fontId="14" fillId="2" borderId="0" xfId="0" applyFont="1" applyFill="1" applyBorder="1" applyAlignment="1" applyProtection="1">
      <alignment vertical="center"/>
      <protection locked="0"/>
    </xf>
    <xf numFmtId="0" fontId="18" fillId="7" borderId="0" xfId="0" applyFont="1" applyFill="1" applyBorder="1" applyAlignment="1" applyProtection="1">
      <alignment vertical="center"/>
      <protection locked="0"/>
    </xf>
    <xf numFmtId="0" fontId="13" fillId="4" borderId="0" xfId="0" applyFont="1" applyFill="1" applyAlignment="1">
      <alignment horizontal="center" vertical="center"/>
    </xf>
    <xf numFmtId="0" fontId="13" fillId="0" borderId="0" xfId="0" applyFont="1" applyAlignment="1">
      <alignment horizontal="center" vertical="center"/>
    </xf>
    <xf numFmtId="0" fontId="14" fillId="7" borderId="0" xfId="0" applyFont="1" applyFill="1" applyBorder="1" applyAlignment="1" applyProtection="1">
      <alignment horizontal="center" vertical="center"/>
      <protection locked="0"/>
    </xf>
    <xf numFmtId="177" fontId="13" fillId="7" borderId="0" xfId="0" applyNumberFormat="1" applyFont="1" applyFill="1" applyBorder="1" applyAlignment="1" applyProtection="1">
      <alignment horizontal="center" vertical="center"/>
      <protection locked="0"/>
    </xf>
    <xf numFmtId="0" fontId="13" fillId="0" borderId="0" xfId="0" applyFont="1" applyBorder="1" applyAlignment="1">
      <alignment vertical="center"/>
    </xf>
    <xf numFmtId="0" fontId="0" fillId="11" borderId="29" xfId="0" applyFill="1" applyBorder="1" applyAlignment="1">
      <alignment vertical="center"/>
    </xf>
    <xf numFmtId="0" fontId="0" fillId="11" borderId="34" xfId="0" applyFill="1" applyBorder="1" applyAlignment="1">
      <alignment vertical="center"/>
    </xf>
    <xf numFmtId="0" fontId="12" fillId="0" borderId="21" xfId="0" applyFont="1" applyBorder="1" applyAlignment="1">
      <alignment horizontal="center" vertical="center" wrapText="1"/>
    </xf>
    <xf numFmtId="0" fontId="12" fillId="0" borderId="22"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46" xfId="0" applyFont="1" applyBorder="1" applyAlignment="1">
      <alignment horizontal="center" vertical="center" wrapText="1"/>
    </xf>
    <xf numFmtId="0" fontId="12" fillId="0" borderId="25" xfId="0" applyFont="1" applyBorder="1" applyAlignment="1">
      <alignment horizontal="center" vertical="center" wrapText="1"/>
    </xf>
    <xf numFmtId="0" fontId="12" fillId="0" borderId="26" xfId="0" applyFont="1" applyBorder="1" applyAlignment="1">
      <alignment horizontal="center" vertical="center" wrapText="1"/>
    </xf>
    <xf numFmtId="49" fontId="11" fillId="0" borderId="7" xfId="0" applyNumberFormat="1" applyFont="1" applyBorder="1" applyAlignment="1">
      <alignment horizontal="center" vertical="center"/>
    </xf>
    <xf numFmtId="49" fontId="11" fillId="0" borderId="8" xfId="0" applyNumberFormat="1" applyFont="1" applyBorder="1" applyAlignment="1">
      <alignment horizontal="center" vertical="center"/>
    </xf>
    <xf numFmtId="49" fontId="68" fillId="0" borderId="7" xfId="0" applyNumberFormat="1" applyFont="1" applyBorder="1" applyAlignment="1">
      <alignment horizontal="center" vertical="center"/>
    </xf>
    <xf numFmtId="49" fontId="68" fillId="0" borderId="8" xfId="0" applyNumberFormat="1" applyFont="1" applyBorder="1" applyAlignment="1">
      <alignment horizontal="center" vertical="center"/>
    </xf>
    <xf numFmtId="0" fontId="11" fillId="0" borderId="24" xfId="0" applyFont="1" applyBorder="1" applyAlignment="1">
      <alignment horizontal="center" vertical="center"/>
    </xf>
    <xf numFmtId="0" fontId="11" fillId="0" borderId="25" xfId="0" applyFont="1" applyBorder="1" applyAlignment="1">
      <alignment horizontal="center" vertical="center"/>
    </xf>
    <xf numFmtId="0" fontId="12" fillId="0" borderId="25" xfId="0" applyFont="1" applyBorder="1" applyAlignment="1">
      <alignment horizontal="center" vertical="center"/>
    </xf>
    <xf numFmtId="0" fontId="12" fillId="0" borderId="26" xfId="0" applyFont="1" applyBorder="1" applyAlignment="1">
      <alignment horizontal="center" vertical="center"/>
    </xf>
    <xf numFmtId="0" fontId="12" fillId="0" borderId="24" xfId="0" applyFont="1" applyBorder="1" applyAlignment="1">
      <alignment horizontal="center" vertical="center"/>
    </xf>
    <xf numFmtId="49" fontId="11" fillId="0" borderId="0" xfId="0" applyNumberFormat="1" applyFont="1" applyFill="1" applyBorder="1" applyAlignment="1">
      <alignment horizontal="center" vertical="center"/>
    </xf>
    <xf numFmtId="49" fontId="68" fillId="0" borderId="0" xfId="0" applyNumberFormat="1" applyFont="1" applyFill="1" applyBorder="1" applyAlignment="1">
      <alignment horizontal="center" vertical="center"/>
    </xf>
    <xf numFmtId="0" fontId="74" fillId="0" borderId="0" xfId="1" applyFont="1" applyAlignment="1">
      <alignment vertical="center"/>
    </xf>
    <xf numFmtId="0" fontId="75" fillId="0" borderId="0" xfId="1" applyFont="1" applyAlignment="1">
      <alignment vertical="center"/>
    </xf>
    <xf numFmtId="0" fontId="12" fillId="0" borderId="0" xfId="0" applyFont="1" applyFill="1" applyBorder="1" applyAlignment="1">
      <alignment horizontal="center" vertical="center"/>
    </xf>
    <xf numFmtId="0" fontId="11" fillId="0" borderId="0" xfId="0" applyFont="1" applyFill="1" applyBorder="1" applyAlignment="1">
      <alignment horizontal="center" vertical="center"/>
    </xf>
    <xf numFmtId="0" fontId="9" fillId="0" borderId="0" xfId="0" applyFont="1" applyAlignment="1">
      <alignment horizontal="center" vertical="center"/>
    </xf>
    <xf numFmtId="184" fontId="6" fillId="0" borderId="0" xfId="0" applyNumberFormat="1" applyFont="1" applyAlignment="1" applyProtection="1">
      <alignment horizontal="center" vertical="center"/>
      <protection locked="0"/>
    </xf>
    <xf numFmtId="0" fontId="7" fillId="0" borderId="0" xfId="0" applyFont="1" applyAlignment="1">
      <alignment horizontal="center" vertical="center"/>
    </xf>
    <xf numFmtId="0" fontId="8" fillId="0" borderId="0" xfId="0" applyFont="1" applyAlignment="1" applyProtection="1">
      <alignment horizontal="center" vertical="center"/>
      <protection hidden="1"/>
    </xf>
    <xf numFmtId="0" fontId="35" fillId="0" borderId="0" xfId="0" applyFont="1" applyAlignment="1" applyProtection="1">
      <alignment horizontal="center" vertical="center" shrinkToFit="1"/>
      <protection hidden="1"/>
    </xf>
    <xf numFmtId="0" fontId="35" fillId="0" borderId="7" xfId="0" applyFont="1" applyBorder="1" applyAlignment="1" applyProtection="1">
      <alignment horizontal="center" vertical="center"/>
      <protection hidden="1"/>
    </xf>
    <xf numFmtId="0" fontId="35" fillId="0" borderId="8" xfId="0" applyFont="1" applyBorder="1" applyAlignment="1" applyProtection="1">
      <alignment horizontal="center" vertical="center"/>
      <protection hidden="1"/>
    </xf>
    <xf numFmtId="0" fontId="35" fillId="0" borderId="12" xfId="0" applyFont="1" applyBorder="1" applyAlignment="1" applyProtection="1">
      <alignment horizontal="center" vertical="center"/>
      <protection hidden="1"/>
    </xf>
    <xf numFmtId="0" fontId="41" fillId="0" borderId="20" xfId="0" applyFont="1" applyBorder="1" applyAlignment="1" applyProtection="1">
      <alignment horizontal="right" vertical="center"/>
      <protection hidden="1"/>
    </xf>
    <xf numFmtId="0" fontId="41" fillId="0" borderId="21" xfId="0" applyFont="1" applyBorder="1" applyAlignment="1" applyProtection="1">
      <alignment horizontal="right" vertical="center"/>
      <protection hidden="1"/>
    </xf>
    <xf numFmtId="0" fontId="41" fillId="0" borderId="23" xfId="0" applyFont="1" applyBorder="1" applyAlignment="1" applyProtection="1">
      <alignment horizontal="right" vertical="center"/>
      <protection hidden="1"/>
    </xf>
    <xf numFmtId="0" fontId="41" fillId="0" borderId="0" xfId="0" applyFont="1" applyBorder="1" applyAlignment="1" applyProtection="1">
      <alignment horizontal="right" vertical="center"/>
      <protection hidden="1"/>
    </xf>
    <xf numFmtId="0" fontId="22" fillId="0" borderId="7" xfId="0" applyFont="1" applyBorder="1" applyAlignment="1" applyProtection="1">
      <alignment horizontal="center" vertical="center"/>
      <protection hidden="1"/>
    </xf>
    <xf numFmtId="0" fontId="22" fillId="0" borderId="8" xfId="0" applyFont="1" applyBorder="1" applyAlignment="1" applyProtection="1">
      <alignment horizontal="center" vertical="center"/>
      <protection hidden="1"/>
    </xf>
    <xf numFmtId="0" fontId="22" fillId="0" borderId="12" xfId="0" applyFont="1" applyBorder="1" applyAlignment="1" applyProtection="1">
      <alignment horizontal="center" vertical="center"/>
      <protection hidden="1"/>
    </xf>
    <xf numFmtId="0" fontId="22" fillId="0" borderId="20" xfId="0" applyFont="1" applyBorder="1" applyAlignment="1" applyProtection="1">
      <alignment horizontal="center" vertical="center" wrapText="1"/>
      <protection hidden="1"/>
    </xf>
    <xf numFmtId="0" fontId="22" fillId="0" borderId="41" xfId="0" applyFont="1" applyBorder="1" applyAlignment="1" applyProtection="1">
      <alignment horizontal="center" vertical="center" wrapText="1"/>
      <protection hidden="1"/>
    </xf>
    <xf numFmtId="0" fontId="22" fillId="0" borderId="23" xfId="0" applyFont="1" applyBorder="1" applyAlignment="1" applyProtection="1">
      <alignment horizontal="center" vertical="center" wrapText="1"/>
      <protection hidden="1"/>
    </xf>
    <xf numFmtId="0" fontId="22" fillId="0" borderId="42" xfId="0" applyFont="1" applyBorder="1" applyAlignment="1" applyProtection="1">
      <alignment horizontal="center" vertical="center" wrapText="1"/>
      <protection hidden="1"/>
    </xf>
    <xf numFmtId="0" fontId="22" fillId="0" borderId="44" xfId="0" applyFont="1" applyBorder="1" applyAlignment="1" applyProtection="1">
      <alignment horizontal="center" vertical="center" wrapText="1"/>
      <protection hidden="1"/>
    </xf>
    <xf numFmtId="0" fontId="22" fillId="0" borderId="10" xfId="0" applyFont="1" applyBorder="1" applyAlignment="1" applyProtection="1">
      <alignment horizontal="center" vertical="center" wrapText="1"/>
      <protection hidden="1"/>
    </xf>
    <xf numFmtId="0" fontId="22" fillId="0" borderId="88" xfId="0" applyFont="1" applyFill="1" applyBorder="1" applyAlignment="1">
      <alignment horizontal="center" vertical="center"/>
    </xf>
    <xf numFmtId="0" fontId="22" fillId="0" borderId="13" xfId="0" applyFont="1" applyFill="1" applyBorder="1" applyAlignment="1">
      <alignment horizontal="center" vertical="center"/>
    </xf>
    <xf numFmtId="0" fontId="22" fillId="0" borderId="33" xfId="0" applyFont="1" applyFill="1" applyBorder="1" applyAlignment="1">
      <alignment horizontal="center" vertical="center"/>
    </xf>
    <xf numFmtId="0" fontId="22" fillId="0" borderId="88" xfId="0" applyFont="1" applyBorder="1" applyAlignment="1" applyProtection="1">
      <alignment horizontal="left" vertical="center" shrinkToFit="1"/>
      <protection hidden="1"/>
    </xf>
    <xf numFmtId="0" fontId="22" fillId="0" borderId="11" xfId="0" applyFont="1" applyBorder="1" applyAlignment="1" applyProtection="1">
      <alignment horizontal="left" vertical="center" shrinkToFit="1"/>
      <protection hidden="1"/>
    </xf>
    <xf numFmtId="0" fontId="22" fillId="0" borderId="88" xfId="0" applyFont="1" applyBorder="1" applyAlignment="1" applyProtection="1">
      <alignment vertical="center" wrapText="1"/>
      <protection hidden="1"/>
    </xf>
    <xf numFmtId="0" fontId="22" fillId="0" borderId="11" xfId="0" applyFont="1" applyBorder="1" applyAlignment="1" applyProtection="1">
      <alignment vertical="center" wrapText="1"/>
      <protection hidden="1"/>
    </xf>
    <xf numFmtId="0" fontId="22" fillId="0" borderId="45" xfId="0" applyFont="1" applyBorder="1" applyAlignment="1" applyProtection="1">
      <alignment horizontal="center" vertical="center" wrapText="1"/>
      <protection hidden="1"/>
    </xf>
    <xf numFmtId="0" fontId="22" fillId="0" borderId="40" xfId="0" applyFont="1" applyBorder="1" applyAlignment="1" applyProtection="1">
      <alignment horizontal="center" vertical="center" wrapText="1"/>
      <protection hidden="1"/>
    </xf>
    <xf numFmtId="0" fontId="22" fillId="0" borderId="1" xfId="0" applyFont="1" applyBorder="1" applyAlignment="1" applyProtection="1">
      <alignment horizontal="center" vertical="center" wrapText="1"/>
      <protection hidden="1"/>
    </xf>
    <xf numFmtId="0" fontId="22" fillId="0" borderId="1" xfId="0" applyFont="1" applyBorder="1" applyAlignment="1" applyProtection="1">
      <alignment horizontal="left" vertical="center" wrapText="1"/>
      <protection hidden="1"/>
    </xf>
    <xf numFmtId="0" fontId="22" fillId="0" borderId="27" xfId="0" applyFont="1" applyBorder="1" applyAlignment="1" applyProtection="1">
      <alignment horizontal="center" vertical="center" wrapText="1"/>
      <protection hidden="1"/>
    </xf>
    <xf numFmtId="0" fontId="22" fillId="0" borderId="28" xfId="0" applyFont="1" applyBorder="1" applyAlignment="1" applyProtection="1">
      <alignment horizontal="center" vertical="center" wrapText="1"/>
      <protection hidden="1"/>
    </xf>
    <xf numFmtId="0" fontId="22" fillId="0" borderId="13" xfId="0" applyFont="1" applyBorder="1" applyAlignment="1" applyProtection="1">
      <alignment vertical="center" shrinkToFit="1"/>
      <protection hidden="1"/>
    </xf>
    <xf numFmtId="0" fontId="22" fillId="0" borderId="33" xfId="0" applyFont="1" applyBorder="1" applyAlignment="1" applyProtection="1">
      <alignment vertical="center" shrinkToFit="1"/>
      <protection hidden="1"/>
    </xf>
    <xf numFmtId="0" fontId="22" fillId="4" borderId="50" xfId="0" applyFont="1" applyFill="1" applyBorder="1" applyAlignment="1" applyProtection="1">
      <alignment horizontal="center" vertical="center"/>
      <protection hidden="1"/>
    </xf>
    <xf numFmtId="0" fontId="22" fillId="4" borderId="51" xfId="0" applyFont="1" applyFill="1" applyBorder="1" applyAlignment="1" applyProtection="1">
      <alignment horizontal="center" vertical="center"/>
      <protection hidden="1"/>
    </xf>
    <xf numFmtId="0" fontId="22" fillId="0" borderId="7" xfId="0" applyFont="1" applyFill="1" applyBorder="1" applyAlignment="1" applyProtection="1">
      <alignment horizontal="center" vertical="center" wrapText="1"/>
      <protection hidden="1"/>
    </xf>
    <xf numFmtId="0" fontId="22" fillId="0" borderId="8" xfId="0" applyFont="1" applyFill="1" applyBorder="1" applyAlignment="1" applyProtection="1">
      <alignment horizontal="center" vertical="center" wrapText="1"/>
      <protection hidden="1"/>
    </xf>
    <xf numFmtId="0" fontId="22" fillId="0" borderId="12" xfId="0" applyFont="1" applyFill="1" applyBorder="1" applyAlignment="1" applyProtection="1">
      <alignment horizontal="center" vertical="center" wrapText="1"/>
      <protection hidden="1"/>
    </xf>
    <xf numFmtId="0" fontId="22" fillId="4" borderId="23" xfId="0" applyFont="1" applyFill="1" applyBorder="1" applyAlignment="1" applyProtection="1">
      <alignment horizontal="center" vertical="center"/>
      <protection hidden="1"/>
    </xf>
    <xf numFmtId="0" fontId="22" fillId="4" borderId="0" xfId="0" applyFont="1" applyFill="1" applyBorder="1" applyAlignment="1" applyProtection="1">
      <alignment horizontal="center" vertical="center"/>
      <protection hidden="1"/>
    </xf>
    <xf numFmtId="0" fontId="22" fillId="0" borderId="38" xfId="0" applyFont="1" applyBorder="1" applyAlignment="1" applyProtection="1">
      <alignment horizontal="center" vertical="center" wrapText="1"/>
      <protection hidden="1"/>
    </xf>
    <xf numFmtId="0" fontId="35" fillId="0" borderId="0" xfId="0" applyFont="1" applyAlignment="1" applyProtection="1">
      <alignment horizontal="center" vertical="center"/>
      <protection hidden="1"/>
    </xf>
    <xf numFmtId="0" fontId="12" fillId="0" borderId="0" xfId="0" applyFont="1" applyAlignment="1" applyProtection="1">
      <alignment vertical="center" shrinkToFit="1"/>
      <protection hidden="1"/>
    </xf>
    <xf numFmtId="0" fontId="12" fillId="0" borderId="0" xfId="0" applyFont="1" applyAlignment="1" applyProtection="1">
      <alignment horizontal="right" vertical="center"/>
      <protection hidden="1"/>
    </xf>
    <xf numFmtId="0" fontId="55" fillId="4" borderId="53" xfId="0" applyFont="1" applyFill="1" applyBorder="1" applyAlignment="1" applyProtection="1">
      <alignment horizontal="center" vertical="center" wrapText="1"/>
      <protection hidden="1"/>
    </xf>
    <xf numFmtId="0" fontId="55" fillId="4" borderId="104" xfId="0" applyFont="1" applyFill="1" applyBorder="1" applyAlignment="1" applyProtection="1">
      <alignment horizontal="center" vertical="center" wrapText="1"/>
      <protection hidden="1"/>
    </xf>
    <xf numFmtId="0" fontId="55" fillId="4" borderId="106" xfId="0" applyFont="1" applyFill="1" applyBorder="1" applyAlignment="1" applyProtection="1">
      <alignment horizontal="center" vertical="center" wrapText="1"/>
      <protection hidden="1"/>
    </xf>
    <xf numFmtId="0" fontId="55" fillId="4" borderId="54" xfId="0" applyFont="1" applyFill="1" applyBorder="1" applyAlignment="1" applyProtection="1">
      <alignment horizontal="center" vertical="center" wrapText="1"/>
      <protection hidden="1"/>
    </xf>
    <xf numFmtId="0" fontId="55" fillId="4" borderId="54" xfId="0" applyFont="1" applyFill="1" applyBorder="1" applyAlignment="1" applyProtection="1">
      <alignment horizontal="center" vertical="center" shrinkToFit="1"/>
      <protection hidden="1"/>
    </xf>
    <xf numFmtId="0" fontId="55" fillId="4" borderId="107" xfId="0" applyFont="1" applyFill="1" applyBorder="1" applyAlignment="1" applyProtection="1">
      <alignment horizontal="center" vertical="center" wrapText="1"/>
      <protection hidden="1"/>
    </xf>
    <xf numFmtId="0" fontId="55" fillId="4" borderId="109" xfId="0" applyFont="1" applyFill="1" applyBorder="1" applyAlignment="1" applyProtection="1">
      <alignment horizontal="center" vertical="center" wrapText="1"/>
      <protection hidden="1"/>
    </xf>
    <xf numFmtId="0" fontId="55" fillId="4" borderId="105" xfId="0" applyFont="1" applyFill="1" applyBorder="1" applyAlignment="1" applyProtection="1">
      <alignment horizontal="center" vertical="center" wrapText="1"/>
      <protection hidden="1"/>
    </xf>
    <xf numFmtId="0" fontId="55" fillId="4" borderId="108" xfId="0" applyFont="1" applyFill="1" applyBorder="1" applyAlignment="1" applyProtection="1">
      <alignment horizontal="center" vertical="center" wrapText="1"/>
      <protection hidden="1"/>
    </xf>
    <xf numFmtId="0" fontId="55" fillId="6" borderId="52" xfId="0" applyFont="1" applyFill="1" applyBorder="1" applyAlignment="1" applyProtection="1">
      <alignment horizontal="center" vertical="center" wrapText="1"/>
      <protection hidden="1"/>
    </xf>
    <xf numFmtId="0" fontId="24" fillId="6" borderId="110" xfId="0" applyFont="1" applyFill="1" applyBorder="1" applyAlignment="1" applyProtection="1">
      <alignment horizontal="center" vertical="center" wrapText="1"/>
      <protection hidden="1"/>
    </xf>
    <xf numFmtId="0" fontId="24" fillId="6" borderId="112" xfId="0" applyFont="1" applyFill="1" applyBorder="1" applyAlignment="1" applyProtection="1">
      <alignment horizontal="center" vertical="center" wrapText="1"/>
      <protection hidden="1"/>
    </xf>
    <xf numFmtId="0" fontId="24" fillId="6" borderId="104" xfId="0" applyFont="1" applyFill="1" applyBorder="1" applyAlignment="1" applyProtection="1">
      <alignment horizontal="center" vertical="center" wrapText="1"/>
      <protection hidden="1"/>
    </xf>
    <xf numFmtId="0" fontId="24" fillId="6" borderId="106" xfId="0" applyFont="1" applyFill="1" applyBorder="1" applyAlignment="1" applyProtection="1">
      <alignment horizontal="center" vertical="center" wrapText="1"/>
      <protection hidden="1"/>
    </xf>
    <xf numFmtId="0" fontId="24" fillId="6" borderId="107" xfId="0" applyFont="1" applyFill="1" applyBorder="1" applyAlignment="1" applyProtection="1">
      <alignment horizontal="center" vertical="center" wrapText="1"/>
      <protection hidden="1"/>
    </xf>
    <xf numFmtId="0" fontId="24" fillId="6" borderId="109" xfId="0" applyFont="1" applyFill="1" applyBorder="1" applyAlignment="1" applyProtection="1">
      <alignment horizontal="center" vertical="center" wrapText="1"/>
      <protection hidden="1"/>
    </xf>
    <xf numFmtId="0" fontId="55" fillId="6" borderId="110" xfId="0" applyFont="1" applyFill="1" applyBorder="1" applyAlignment="1" applyProtection="1">
      <alignment vertical="center" wrapText="1"/>
      <protection hidden="1"/>
    </xf>
    <xf numFmtId="0" fontId="55" fillId="6" borderId="111" xfId="0" applyFont="1" applyFill="1" applyBorder="1" applyAlignment="1" applyProtection="1">
      <alignment vertical="center" wrapText="1"/>
      <protection hidden="1"/>
    </xf>
    <xf numFmtId="0" fontId="55" fillId="6" borderId="112" xfId="0" applyFont="1" applyFill="1" applyBorder="1" applyAlignment="1" applyProtection="1">
      <alignment vertical="center" wrapText="1"/>
      <protection hidden="1"/>
    </xf>
    <xf numFmtId="0" fontId="24" fillId="6" borderId="53" xfId="0" applyFont="1" applyFill="1" applyBorder="1" applyAlignment="1" applyProtection="1">
      <alignment horizontal="center" vertical="center" wrapText="1"/>
      <protection hidden="1"/>
    </xf>
    <xf numFmtId="0" fontId="24" fillId="6" borderId="54" xfId="0" applyFont="1" applyFill="1" applyBorder="1" applyAlignment="1" applyProtection="1">
      <alignment horizontal="center" vertical="center" wrapText="1"/>
      <protection hidden="1"/>
    </xf>
    <xf numFmtId="2" fontId="24" fillId="6" borderId="53" xfId="0" applyNumberFormat="1" applyFont="1" applyFill="1" applyBorder="1" applyAlignment="1" applyProtection="1">
      <alignment horizontal="center" vertical="center" wrapText="1"/>
      <protection hidden="1"/>
    </xf>
    <xf numFmtId="2" fontId="24" fillId="6" borderId="54" xfId="0" applyNumberFormat="1" applyFont="1" applyFill="1" applyBorder="1" applyAlignment="1" applyProtection="1">
      <alignment horizontal="center" vertical="center" wrapText="1"/>
      <protection hidden="1"/>
    </xf>
    <xf numFmtId="0" fontId="55" fillId="6" borderId="104" xfId="0" applyFont="1" applyFill="1" applyBorder="1" applyAlignment="1" applyProtection="1">
      <alignment vertical="center" wrapText="1"/>
      <protection hidden="1"/>
    </xf>
    <xf numFmtId="0" fontId="55" fillId="6" borderId="105" xfId="0" applyFont="1" applyFill="1" applyBorder="1" applyAlignment="1" applyProtection="1">
      <alignment vertical="center" wrapText="1"/>
      <protection hidden="1"/>
    </xf>
    <xf numFmtId="0" fontId="55" fillId="6" borderId="106" xfId="0" applyFont="1" applyFill="1" applyBorder="1" applyAlignment="1" applyProtection="1">
      <alignment vertical="center" wrapText="1"/>
      <protection hidden="1"/>
    </xf>
    <xf numFmtId="0" fontId="55" fillId="6" borderId="107" xfId="0" applyFont="1" applyFill="1" applyBorder="1" applyAlignment="1" applyProtection="1">
      <alignment vertical="center" wrapText="1"/>
      <protection hidden="1"/>
    </xf>
    <xf numFmtId="0" fontId="55" fillId="6" borderId="108" xfId="0" applyFont="1" applyFill="1" applyBorder="1" applyAlignment="1" applyProtection="1">
      <alignment vertical="center" wrapText="1"/>
      <protection hidden="1"/>
    </xf>
    <xf numFmtId="0" fontId="55" fillId="6" borderId="109" xfId="0" applyFont="1" applyFill="1" applyBorder="1" applyAlignment="1" applyProtection="1">
      <alignment vertical="center" wrapText="1"/>
      <protection hidden="1"/>
    </xf>
    <xf numFmtId="0" fontId="12" fillId="0" borderId="0" xfId="0" applyFont="1" applyBorder="1" applyAlignment="1" applyProtection="1">
      <alignment vertical="center"/>
      <protection hidden="1"/>
    </xf>
    <xf numFmtId="0" fontId="43" fillId="0" borderId="45" xfId="0" applyFont="1" applyBorder="1" applyAlignment="1" applyProtection="1">
      <alignment horizontal="center" vertical="center" wrapText="1"/>
      <protection hidden="1"/>
    </xf>
    <xf numFmtId="0" fontId="43" fillId="0" borderId="40" xfId="0" applyFont="1" applyBorder="1" applyAlignment="1" applyProtection="1">
      <alignment horizontal="center" vertical="center" wrapText="1"/>
      <protection hidden="1"/>
    </xf>
    <xf numFmtId="0" fontId="43" fillId="0" borderId="23" xfId="0" applyFont="1" applyBorder="1" applyAlignment="1" applyProtection="1">
      <alignment horizontal="center" vertical="center" wrapText="1"/>
      <protection hidden="1"/>
    </xf>
    <xf numFmtId="0" fontId="43" fillId="0" borderId="42" xfId="0" applyFont="1" applyBorder="1" applyAlignment="1" applyProtection="1">
      <alignment horizontal="center" vertical="center" wrapText="1"/>
      <protection hidden="1"/>
    </xf>
    <xf numFmtId="0" fontId="43" fillId="0" borderId="24" xfId="0" applyFont="1" applyBorder="1" applyAlignment="1" applyProtection="1">
      <alignment horizontal="center" vertical="center" wrapText="1"/>
      <protection hidden="1"/>
    </xf>
    <xf numFmtId="0" fontId="43" fillId="0" borderId="43" xfId="0" applyFont="1" applyBorder="1" applyAlignment="1" applyProtection="1">
      <alignment horizontal="center" vertical="center" wrapText="1"/>
      <protection hidden="1"/>
    </xf>
    <xf numFmtId="0" fontId="22" fillId="0" borderId="37" xfId="0" applyFont="1" applyBorder="1" applyAlignment="1" applyProtection="1">
      <alignment horizontal="center" vertical="center" wrapText="1"/>
      <protection hidden="1"/>
    </xf>
    <xf numFmtId="0" fontId="22" fillId="0" borderId="24" xfId="0" applyFont="1" applyBorder="1" applyAlignment="1" applyProtection="1">
      <alignment horizontal="center" vertical="center" wrapText="1"/>
      <protection hidden="1"/>
    </xf>
    <xf numFmtId="0" fontId="22" fillId="0" borderId="43" xfId="0" applyFont="1" applyBorder="1" applyAlignment="1" applyProtection="1">
      <alignment horizontal="center" vertical="center" wrapText="1"/>
      <protection hidden="1"/>
    </xf>
    <xf numFmtId="0" fontId="22" fillId="4" borderId="36" xfId="0" applyFont="1" applyFill="1" applyBorder="1" applyAlignment="1" applyProtection="1">
      <alignment horizontal="center" vertical="center"/>
      <protection hidden="1"/>
    </xf>
    <xf numFmtId="0" fontId="22" fillId="4" borderId="35" xfId="0" applyFont="1" applyFill="1" applyBorder="1" applyAlignment="1" applyProtection="1">
      <alignment horizontal="center" vertical="center"/>
      <protection hidden="1"/>
    </xf>
    <xf numFmtId="0" fontId="22" fillId="4" borderId="47" xfId="0" applyFont="1" applyFill="1" applyBorder="1" applyAlignment="1" applyProtection="1">
      <alignment horizontal="center" vertical="center"/>
      <protection hidden="1"/>
    </xf>
    <xf numFmtId="0" fontId="22" fillId="0" borderId="1" xfId="0" applyFont="1" applyBorder="1" applyAlignment="1" applyProtection="1">
      <alignment horizontal="center" vertical="center"/>
      <protection hidden="1"/>
    </xf>
    <xf numFmtId="0" fontId="22" fillId="0" borderId="48" xfId="0" applyFont="1" applyBorder="1" applyAlignment="1" applyProtection="1">
      <alignment horizontal="center" vertical="center"/>
      <protection hidden="1"/>
    </xf>
    <xf numFmtId="0" fontId="22" fillId="0" borderId="88" xfId="0" applyFont="1" applyBorder="1" applyAlignment="1" applyProtection="1">
      <alignment vertical="center" shrinkToFit="1"/>
      <protection hidden="1"/>
    </xf>
    <xf numFmtId="0" fontId="22" fillId="0" borderId="11" xfId="0" applyFont="1" applyBorder="1" applyAlignment="1" applyProtection="1">
      <alignment vertical="center" shrinkToFit="1"/>
      <protection hidden="1"/>
    </xf>
    <xf numFmtId="0" fontId="22" fillId="0" borderId="29" xfId="0" applyFont="1" applyBorder="1" applyAlignment="1" applyProtection="1">
      <alignment horizontal="center" vertical="center" wrapText="1"/>
      <protection hidden="1"/>
    </xf>
    <xf numFmtId="0" fontId="22" fillId="0" borderId="100" xfId="0" applyFont="1" applyBorder="1" applyAlignment="1" applyProtection="1">
      <alignment horizontal="center" vertical="center" wrapText="1"/>
      <protection hidden="1"/>
    </xf>
  </cellXfs>
  <cellStyles count="2">
    <cellStyle name="ハイパーリンク" xfId="1" builtinId="8"/>
    <cellStyle name="標準" xfId="0" builtinId="0"/>
  </cellStyles>
  <dxfs count="6">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_rels/drawing3.xml.rels><?xml version="1.0" encoding="UTF-8" standalone="yes"?>
<Relationships xmlns="http://schemas.openxmlformats.org/package/2006/relationships"><Relationship Id="rId3" Type="http://schemas.openxmlformats.org/officeDocument/2006/relationships/image" Target="../media/image12.jpeg"/><Relationship Id="rId2" Type="http://schemas.openxmlformats.org/officeDocument/2006/relationships/image" Target="../media/image11.jpeg"/><Relationship Id="rId1" Type="http://schemas.openxmlformats.org/officeDocument/2006/relationships/image" Target="../media/image10.jpeg"/></Relationships>
</file>

<file path=xl/drawings/_rels/drawing4.xml.rels><?xml version="1.0" encoding="UTF-8" standalone="yes"?>
<Relationships xmlns="http://schemas.openxmlformats.org/package/2006/relationships"><Relationship Id="rId3" Type="http://schemas.openxmlformats.org/officeDocument/2006/relationships/image" Target="../media/image15.emf"/><Relationship Id="rId2" Type="http://schemas.openxmlformats.org/officeDocument/2006/relationships/image" Target="../media/image14.emf"/><Relationship Id="rId1" Type="http://schemas.openxmlformats.org/officeDocument/2006/relationships/image" Target="../media/image13.emf"/></Relationships>
</file>

<file path=xl/drawings/_rels/drawing5.xml.rels><?xml version="1.0" encoding="UTF-8" standalone="yes"?>
<Relationships xmlns="http://schemas.openxmlformats.org/package/2006/relationships"><Relationship Id="rId1" Type="http://schemas.openxmlformats.org/officeDocument/2006/relationships/image" Target="../media/image17.emf"/></Relationships>
</file>

<file path=xl/drawings/_rels/drawing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7.xml.rels><?xml version="1.0" encoding="UTF-8" standalone="yes"?>
<Relationships xmlns="http://schemas.openxmlformats.org/package/2006/relationships"><Relationship Id="rId1" Type="http://schemas.openxmlformats.org/officeDocument/2006/relationships/image" Target="../media/image21.emf"/></Relationships>
</file>

<file path=xl/drawings/_rels/drawing8.xml.rels><?xml version="1.0" encoding="UTF-8" standalone="yes"?>
<Relationships xmlns="http://schemas.openxmlformats.org/package/2006/relationships"><Relationship Id="rId1" Type="http://schemas.openxmlformats.org/officeDocument/2006/relationships/image" Target="../media/image23.emf"/></Relationships>
</file>

<file path=xl/drawings/_rels/drawing9.xml.rels><?xml version="1.0" encoding="UTF-8" standalone="yes"?>
<Relationships xmlns="http://schemas.openxmlformats.org/package/2006/relationships"><Relationship Id="rId1" Type="http://schemas.openxmlformats.org/officeDocument/2006/relationships/image" Target="../media/image25.emf"/></Relationships>
</file>

<file path=xl/drawings/_rels/drawing10.xml.rels><?xml version="1.0" encoding="UTF-8" standalone="yes"?>
<Relationships xmlns="http://schemas.openxmlformats.org/package/2006/relationships"><Relationship Id="rId1" Type="http://schemas.openxmlformats.org/officeDocument/2006/relationships/image" Target="../media/image27.emf"/></Relationships>
</file>

<file path=xl/drawings/_rels/drawing11.xml.rels><?xml version="1.0" encoding="UTF-8" standalone="yes"?>
<Relationships xmlns="http://schemas.openxmlformats.org/package/2006/relationships"><Relationship Id="rId1" Type="http://schemas.openxmlformats.org/officeDocument/2006/relationships/image" Target="../media/image29.emf"/></Relationships>
</file>

<file path=xl/drawings/_rels/drawing12.xml.rels><?xml version="1.0" encoding="UTF-8" standalone="yes"?>
<Relationships xmlns="http://schemas.openxmlformats.org/package/2006/relationships"><Relationship Id="rId1" Type="http://schemas.openxmlformats.org/officeDocument/2006/relationships/image" Target="../media/image3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6.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0.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22.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24.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2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28.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30.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2.emf"/></Relationships>
</file>

<file path=xl/drawings/drawing1.xml><?xml version="1.0" encoding="utf-8"?>
<xdr:wsDr xmlns:xdr="http://schemas.openxmlformats.org/drawingml/2006/spreadsheetDrawing" xmlns:a="http://schemas.openxmlformats.org/drawingml/2006/main">
  <xdr:twoCellAnchor>
    <xdr:from>
      <xdr:col>8</xdr:col>
      <xdr:colOff>495299</xdr:colOff>
      <xdr:row>1</xdr:row>
      <xdr:rowOff>85725</xdr:rowOff>
    </xdr:from>
    <xdr:to>
      <xdr:col>13</xdr:col>
      <xdr:colOff>95249</xdr:colOff>
      <xdr:row>3</xdr:row>
      <xdr:rowOff>95250</xdr:rowOff>
    </xdr:to>
    <xdr:sp macro="" textlink="">
      <xdr:nvSpPr>
        <xdr:cNvPr id="5" name="正方形/長方形 4"/>
        <xdr:cNvSpPr/>
      </xdr:nvSpPr>
      <xdr:spPr>
        <a:xfrm>
          <a:off x="5476874" y="257175"/>
          <a:ext cx="2505075" cy="352425"/>
        </a:xfrm>
        <a:prstGeom prst="rect">
          <a:avLst/>
        </a:prstGeom>
        <a:noFill/>
        <a:ln>
          <a:solidFill>
            <a:srgbClr val="FF0000"/>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17</xdr:col>
      <xdr:colOff>0</xdr:colOff>
      <xdr:row>69</xdr:row>
      <xdr:rowOff>0</xdr:rowOff>
    </xdr:from>
    <xdr:to>
      <xdr:col>17</xdr:col>
      <xdr:colOff>76200</xdr:colOff>
      <xdr:row>69</xdr:row>
      <xdr:rowOff>85725</xdr:rowOff>
    </xdr:to>
    <xdr:pic>
      <xdr:nvPicPr>
        <xdr:cNvPr id="4" name="図 3" descr="https://www.ykkap.co.jp/search-b/sekkei/huatu/image/SPACER.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05775" y="4953000"/>
          <a:ext cx="76200" cy="8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523875</xdr:colOff>
      <xdr:row>21</xdr:row>
      <xdr:rowOff>85725</xdr:rowOff>
    </xdr:from>
    <xdr:to>
      <xdr:col>23</xdr:col>
      <xdr:colOff>470934</xdr:colOff>
      <xdr:row>31</xdr:row>
      <xdr:rowOff>104775</xdr:rowOff>
    </xdr:to>
    <xdr:pic>
      <xdr:nvPicPr>
        <xdr:cNvPr id="3" name="図 2"/>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a:ext>
          </a:extLst>
        </a:blip>
        <a:srcRect b="36321"/>
        <a:stretch/>
      </xdr:blipFill>
      <xdr:spPr bwMode="auto">
        <a:xfrm>
          <a:off x="8410575" y="3686175"/>
          <a:ext cx="5785884" cy="1733550"/>
        </a:xfrm>
        <a:prstGeom prst="rect">
          <a:avLst/>
        </a:prstGeom>
        <a:solidFill>
          <a:schemeClr val="bg1"/>
        </a:solidFill>
      </xdr:spPr>
    </xdr:pic>
    <xdr:clientData/>
  </xdr:twoCellAnchor>
  <xdr:twoCellAnchor>
    <xdr:from>
      <xdr:col>9</xdr:col>
      <xdr:colOff>228600</xdr:colOff>
      <xdr:row>40</xdr:row>
      <xdr:rowOff>19050</xdr:rowOff>
    </xdr:from>
    <xdr:to>
      <xdr:col>9</xdr:col>
      <xdr:colOff>408600</xdr:colOff>
      <xdr:row>46</xdr:row>
      <xdr:rowOff>133350</xdr:rowOff>
    </xdr:to>
    <xdr:sp macro="" textlink="">
      <xdr:nvSpPr>
        <xdr:cNvPr id="2" name="右中かっこ 1"/>
        <xdr:cNvSpPr/>
      </xdr:nvSpPr>
      <xdr:spPr>
        <a:xfrm>
          <a:off x="5210175" y="5048250"/>
          <a:ext cx="180000" cy="1143000"/>
        </a:xfrm>
        <a:prstGeom prst="rightBrace">
          <a:avLst/>
        </a:prstGeom>
      </xdr:spPr>
      <xdr:style>
        <a:lnRef idx="2">
          <a:schemeClr val="dk1"/>
        </a:lnRef>
        <a:fillRef idx="0">
          <a:schemeClr val="dk1"/>
        </a:fillRef>
        <a:effectRef idx="1">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85724</xdr:colOff>
      <xdr:row>10</xdr:row>
      <xdr:rowOff>19050</xdr:rowOff>
    </xdr:from>
    <xdr:to>
      <xdr:col>16</xdr:col>
      <xdr:colOff>285749</xdr:colOff>
      <xdr:row>13</xdr:row>
      <xdr:rowOff>152400</xdr:rowOff>
    </xdr:to>
    <xdr:sp macro="" textlink="">
      <xdr:nvSpPr>
        <xdr:cNvPr id="6" name="右中かっこ 5"/>
        <xdr:cNvSpPr/>
      </xdr:nvSpPr>
      <xdr:spPr>
        <a:xfrm>
          <a:off x="10258424" y="1695450"/>
          <a:ext cx="200025" cy="64770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390525</xdr:colOff>
      <xdr:row>11</xdr:row>
      <xdr:rowOff>38100</xdr:rowOff>
    </xdr:from>
    <xdr:to>
      <xdr:col>19</xdr:col>
      <xdr:colOff>276226</xdr:colOff>
      <xdr:row>12</xdr:row>
      <xdr:rowOff>161925</xdr:rowOff>
    </xdr:to>
    <xdr:sp macro="" textlink="">
      <xdr:nvSpPr>
        <xdr:cNvPr id="7" name="テキスト ボックス 6"/>
        <xdr:cNvSpPr txBox="1"/>
      </xdr:nvSpPr>
      <xdr:spPr>
        <a:xfrm>
          <a:off x="10563225" y="1885950"/>
          <a:ext cx="1628776" cy="29527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「端部寸法」　</a:t>
          </a:r>
          <a:r>
            <a:rPr kumimoji="1" lang="ja-JP" altLang="en-US" sz="1100">
              <a:solidFill>
                <a:srgbClr val="FF0000"/>
              </a:solidFill>
            </a:rPr>
            <a:t>シート参照</a:t>
          </a:r>
        </a:p>
      </xdr:txBody>
    </xdr:sp>
    <xdr:clientData/>
  </xdr:twoCellAnchor>
  <xdr:twoCellAnchor>
    <xdr:from>
      <xdr:col>1</xdr:col>
      <xdr:colOff>24319</xdr:colOff>
      <xdr:row>49</xdr:row>
      <xdr:rowOff>36479</xdr:rowOff>
    </xdr:from>
    <xdr:to>
      <xdr:col>1</xdr:col>
      <xdr:colOff>71581</xdr:colOff>
      <xdr:row>49</xdr:row>
      <xdr:rowOff>36479</xdr:rowOff>
    </xdr:to>
    <xdr:cxnSp macro="">
      <xdr:nvCxnSpPr>
        <xdr:cNvPr id="8" name="直線コネクタ 7"/>
        <xdr:cNvCxnSpPr/>
      </xdr:nvCxnSpPr>
      <xdr:spPr>
        <a:xfrm>
          <a:off x="538669" y="10980704"/>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305055</xdr:colOff>
      <xdr:row>51</xdr:row>
      <xdr:rowOff>41493</xdr:rowOff>
    </xdr:from>
    <xdr:to>
      <xdr:col>0</xdr:col>
      <xdr:colOff>352317</xdr:colOff>
      <xdr:row>51</xdr:row>
      <xdr:rowOff>41493</xdr:rowOff>
    </xdr:to>
    <xdr:cxnSp macro="">
      <xdr:nvCxnSpPr>
        <xdr:cNvPr id="9" name="直線コネクタ 8"/>
        <xdr:cNvCxnSpPr/>
      </xdr:nvCxnSpPr>
      <xdr:spPr>
        <a:xfrm>
          <a:off x="305055" y="11300043"/>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21</xdr:col>
      <xdr:colOff>559372</xdr:colOff>
      <xdr:row>45</xdr:row>
      <xdr:rowOff>102923</xdr:rowOff>
    </xdr:from>
    <xdr:to>
      <xdr:col>34</xdr:col>
      <xdr:colOff>276224</xdr:colOff>
      <xdr:row>70</xdr:row>
      <xdr:rowOff>12951</xdr:rowOff>
    </xdr:to>
    <xdr:pic>
      <xdr:nvPicPr>
        <xdr:cNvPr id="2" name="図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6823" t="470" r="21334" b="51211"/>
        <a:stretch/>
      </xdr:blipFill>
      <xdr:spPr bwMode="auto">
        <a:xfrm>
          <a:off x="11027347" y="7132373"/>
          <a:ext cx="6203377" cy="37200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561974</xdr:colOff>
      <xdr:row>70</xdr:row>
      <xdr:rowOff>10763</xdr:rowOff>
    </xdr:from>
    <xdr:to>
      <xdr:col>34</xdr:col>
      <xdr:colOff>278249</xdr:colOff>
      <xdr:row>93</xdr:row>
      <xdr:rowOff>102002</xdr:rowOff>
    </xdr:to>
    <xdr:pic>
      <xdr:nvPicPr>
        <xdr:cNvPr id="3" name="図 2"/>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263" t="16248" r="18057" b="12417"/>
        <a:stretch/>
      </xdr:blipFill>
      <xdr:spPr bwMode="auto">
        <a:xfrm>
          <a:off x="11029949" y="10850213"/>
          <a:ext cx="6202800" cy="36250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447674</xdr:colOff>
      <xdr:row>15</xdr:row>
      <xdr:rowOff>114299</xdr:rowOff>
    </xdr:from>
    <xdr:to>
      <xdr:col>34</xdr:col>
      <xdr:colOff>247649</xdr:colOff>
      <xdr:row>43</xdr:row>
      <xdr:rowOff>94728</xdr:rowOff>
    </xdr:to>
    <xdr:pic>
      <xdr:nvPicPr>
        <xdr:cNvPr id="4" name="図 3"/>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7705" t="7265" r="12956" b="8058"/>
        <a:stretch/>
      </xdr:blipFill>
      <xdr:spPr bwMode="auto">
        <a:xfrm>
          <a:off x="11496674" y="2571749"/>
          <a:ext cx="5705475" cy="4247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361950</xdr:colOff>
      <xdr:row>16</xdr:row>
      <xdr:rowOff>54412</xdr:rowOff>
    </xdr:from>
    <xdr:to>
      <xdr:col>15</xdr:col>
      <xdr:colOff>247651</xdr:colOff>
      <xdr:row>42</xdr:row>
      <xdr:rowOff>111444</xdr:rowOff>
    </xdr:to>
    <xdr:pic>
      <xdr:nvPicPr>
        <xdr:cNvPr id="5" name="図 4"/>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0399" t="1056" r="12958" b="396"/>
        <a:stretch/>
      </xdr:blipFill>
      <xdr:spPr bwMode="auto">
        <a:xfrm>
          <a:off x="2352675" y="2664262"/>
          <a:ext cx="5210176" cy="40194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140934</xdr:colOff>
      <xdr:row>46</xdr:row>
      <xdr:rowOff>35136</xdr:rowOff>
    </xdr:from>
    <xdr:to>
      <xdr:col>15</xdr:col>
      <xdr:colOff>216697</xdr:colOff>
      <xdr:row>69</xdr:row>
      <xdr:rowOff>93936</xdr:rowOff>
    </xdr:to>
    <xdr:pic>
      <xdr:nvPicPr>
        <xdr:cNvPr id="6" name="図 5"/>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7942" t="7749" r="11829" b="1379"/>
        <a:stretch/>
      </xdr:blipFill>
      <xdr:spPr bwMode="auto">
        <a:xfrm>
          <a:off x="1550634" y="7216986"/>
          <a:ext cx="5981263" cy="35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4575</xdr:colOff>
      <xdr:row>8</xdr:row>
      <xdr:rowOff>4646</xdr:rowOff>
    </xdr:from>
    <xdr:to>
      <xdr:col>34</xdr:col>
      <xdr:colOff>576512</xdr:colOff>
      <xdr:row>9</xdr:row>
      <xdr:rowOff>6041</xdr:rowOff>
    </xdr:to>
    <xdr:pic>
      <xdr:nvPicPr>
        <xdr:cNvPr id="7" name="図 6"/>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39306" t="15357" r="26179" b="66761"/>
        <a:stretch/>
      </xdr:blipFill>
      <xdr:spPr bwMode="auto">
        <a:xfrm>
          <a:off x="17092425" y="1395296"/>
          <a:ext cx="571937" cy="1537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4575</xdr:colOff>
      <xdr:row>10</xdr:row>
      <xdr:rowOff>0</xdr:rowOff>
    </xdr:from>
    <xdr:to>
      <xdr:col>34</xdr:col>
      <xdr:colOff>576512</xdr:colOff>
      <xdr:row>11</xdr:row>
      <xdr:rowOff>1394</xdr:rowOff>
    </xdr:to>
    <xdr:pic>
      <xdr:nvPicPr>
        <xdr:cNvPr id="8" name="図 7"/>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39306" t="15357" r="26179" b="66761"/>
        <a:stretch/>
      </xdr:blipFill>
      <xdr:spPr bwMode="auto">
        <a:xfrm>
          <a:off x="17092425" y="1695450"/>
          <a:ext cx="571937" cy="1537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9292</xdr:colOff>
      <xdr:row>11</xdr:row>
      <xdr:rowOff>6441</xdr:rowOff>
    </xdr:from>
    <xdr:to>
      <xdr:col>34</xdr:col>
      <xdr:colOff>578092</xdr:colOff>
      <xdr:row>12</xdr:row>
      <xdr:rowOff>229</xdr:rowOff>
    </xdr:to>
    <xdr:pic>
      <xdr:nvPicPr>
        <xdr:cNvPr id="9" name="図 8"/>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9858" t="46789" r="26250" b="36323"/>
        <a:stretch/>
      </xdr:blipFill>
      <xdr:spPr bwMode="auto">
        <a:xfrm>
          <a:off x="17097142" y="1854291"/>
          <a:ext cx="568800" cy="1461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9292</xdr:colOff>
      <xdr:row>9</xdr:row>
      <xdr:rowOff>4646</xdr:rowOff>
    </xdr:from>
    <xdr:to>
      <xdr:col>34</xdr:col>
      <xdr:colOff>578092</xdr:colOff>
      <xdr:row>10</xdr:row>
      <xdr:rowOff>231</xdr:rowOff>
    </xdr:to>
    <xdr:pic>
      <xdr:nvPicPr>
        <xdr:cNvPr id="10" name="図 9"/>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9858" t="46789" r="26250" b="36323"/>
        <a:stretch/>
      </xdr:blipFill>
      <xdr:spPr bwMode="auto">
        <a:xfrm>
          <a:off x="17097142" y="1547696"/>
          <a:ext cx="568800" cy="1479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15</xdr:col>
      <xdr:colOff>4575</xdr:colOff>
      <xdr:row>8</xdr:row>
      <xdr:rowOff>4646</xdr:rowOff>
    </xdr:from>
    <xdr:ext cx="571937" cy="153795"/>
    <xdr:pic>
      <xdr:nvPicPr>
        <xdr:cNvPr id="11" name="図 10"/>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39306" t="15357" r="26179" b="66761"/>
        <a:stretch/>
      </xdr:blipFill>
      <xdr:spPr bwMode="auto">
        <a:xfrm>
          <a:off x="7386450" y="1395296"/>
          <a:ext cx="571937" cy="15379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9292</xdr:colOff>
      <xdr:row>9</xdr:row>
      <xdr:rowOff>4646</xdr:rowOff>
    </xdr:from>
    <xdr:ext cx="568800" cy="147985"/>
    <xdr:pic>
      <xdr:nvPicPr>
        <xdr:cNvPr id="12" name="図 11"/>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9858" t="46789" r="26250" b="36323"/>
        <a:stretch/>
      </xdr:blipFill>
      <xdr:spPr bwMode="auto">
        <a:xfrm>
          <a:off x="7391167" y="1547696"/>
          <a:ext cx="568800" cy="14798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13276</xdr:colOff>
      <xdr:row>1</xdr:row>
      <xdr:rowOff>171572</xdr:rowOff>
    </xdr:from>
    <xdr:to>
      <xdr:col>8</xdr:col>
      <xdr:colOff>494580</xdr:colOff>
      <xdr:row>18</xdr:row>
      <xdr:rowOff>142198</xdr:rowOff>
    </xdr:to>
    <xdr:pic>
      <xdr:nvPicPr>
        <xdr:cNvPr id="2" name="図 1" descr="ルーフバルコニー"/>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1951" y="352547"/>
          <a:ext cx="3967454" cy="26471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21</xdr:row>
      <xdr:rowOff>5465</xdr:rowOff>
    </xdr:from>
    <xdr:to>
      <xdr:col>8</xdr:col>
      <xdr:colOff>481304</xdr:colOff>
      <xdr:row>35</xdr:row>
      <xdr:rowOff>146538</xdr:rowOff>
    </xdr:to>
    <xdr:pic>
      <xdr:nvPicPr>
        <xdr:cNvPr id="3" name="図 2" descr="探した期間"/>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8675" y="3320165"/>
          <a:ext cx="3967454" cy="22746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11204</xdr:colOff>
      <xdr:row>38</xdr:row>
      <xdr:rowOff>64191</xdr:rowOff>
    </xdr:from>
    <xdr:to>
      <xdr:col>8</xdr:col>
      <xdr:colOff>492508</xdr:colOff>
      <xdr:row>57</xdr:row>
      <xdr:rowOff>144300</xdr:rowOff>
    </xdr:to>
    <xdr:pic>
      <xdr:nvPicPr>
        <xdr:cNvPr id="4" name="図 3" descr="http://ilodolist.me/wp-content/uploads/2017/03/il008.jp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9879" y="5969691"/>
          <a:ext cx="3967454" cy="29757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1</xdr:col>
          <xdr:colOff>57151</xdr:colOff>
          <xdr:row>1</xdr:row>
          <xdr:rowOff>9525</xdr:rowOff>
        </xdr:from>
        <xdr:ext cx="6583372" cy="1502666"/>
        <xdr:pic>
          <xdr:nvPicPr>
            <xdr:cNvPr id="10" name="ワイド笠木・補強金具なし"/>
            <xdr:cNvPicPr>
              <a:picLocks/>
              <a:extLst>
                <a:ext uri="{84589F7E-364E-4C9E-8A38-B11213B215E9}">
                  <a14:cameraTool cellRange="参照図" spid="_x0000_s9003"/>
                </a:ext>
              </a:extLst>
            </xdr:cNvPicPr>
          </xdr:nvPicPr>
          <xdr:blipFill>
            <a:blip xmlns:r="http://schemas.openxmlformats.org/officeDocument/2006/relationships" r:embed="rId1"/>
            <a:srcRect/>
            <a:stretch>
              <a:fillRect/>
            </a:stretch>
          </xdr:blipFill>
          <xdr:spPr bwMode="auto">
            <a:xfrm>
              <a:off x="1238251" y="161925"/>
              <a:ext cx="6583372" cy="1502666"/>
            </a:xfrm>
            <a:prstGeom prst="rect">
              <a:avLst/>
            </a:prstGeom>
            <a:noFill/>
            <a:ln>
              <a:noFill/>
            </a:ln>
            <a:effectLst/>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twoCellAnchor editAs="oneCell">
    <xdr:from>
      <xdr:col>1</xdr:col>
      <xdr:colOff>201633</xdr:colOff>
      <xdr:row>3</xdr:row>
      <xdr:rowOff>24742</xdr:rowOff>
    </xdr:from>
    <xdr:to>
      <xdr:col>1</xdr:col>
      <xdr:colOff>6615829</xdr:colOff>
      <xdr:row>3</xdr:row>
      <xdr:rowOff>1510608</xdr:rowOff>
    </xdr:to>
    <xdr:pic>
      <xdr:nvPicPr>
        <xdr:cNvPr id="7" name="図 6"/>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3" t="6443" r="53953" b="73155"/>
        <a:stretch/>
      </xdr:blipFill>
      <xdr:spPr bwMode="auto">
        <a:xfrm>
          <a:off x="1668483" y="1929742"/>
          <a:ext cx="6414196" cy="14858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200396</xdr:colOff>
      <xdr:row>4</xdr:row>
      <xdr:rowOff>25978</xdr:rowOff>
    </xdr:from>
    <xdr:to>
      <xdr:col>1</xdr:col>
      <xdr:colOff>6614592</xdr:colOff>
      <xdr:row>4</xdr:row>
      <xdr:rowOff>1509157</xdr:rowOff>
    </xdr:to>
    <xdr:pic>
      <xdr:nvPicPr>
        <xdr:cNvPr id="9" name="図 8"/>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3" t="29894" r="53953" b="49741"/>
        <a:stretch/>
      </xdr:blipFill>
      <xdr:spPr bwMode="auto">
        <a:xfrm>
          <a:off x="1667246" y="3454978"/>
          <a:ext cx="6414196" cy="14831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215241</xdr:colOff>
      <xdr:row>6</xdr:row>
      <xdr:rowOff>105147</xdr:rowOff>
    </xdr:from>
    <xdr:to>
      <xdr:col>1</xdr:col>
      <xdr:colOff>6629437</xdr:colOff>
      <xdr:row>6</xdr:row>
      <xdr:rowOff>1411433</xdr:rowOff>
    </xdr:to>
    <xdr:pic>
      <xdr:nvPicPr>
        <xdr:cNvPr id="11" name="図 10"/>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3" t="79592" r="53953" b="2472"/>
        <a:stretch/>
      </xdr:blipFill>
      <xdr:spPr bwMode="auto">
        <a:xfrm>
          <a:off x="1682091" y="6582147"/>
          <a:ext cx="6414196" cy="1306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205343</xdr:colOff>
      <xdr:row>5</xdr:row>
      <xdr:rowOff>123700</xdr:rowOff>
    </xdr:from>
    <xdr:to>
      <xdr:col>1</xdr:col>
      <xdr:colOff>6619539</xdr:colOff>
      <xdr:row>5</xdr:row>
      <xdr:rowOff>1416379</xdr:rowOff>
    </xdr:to>
    <xdr:pic>
      <xdr:nvPicPr>
        <xdr:cNvPr id="12" name="図 11"/>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3" t="56238" r="53953" b="26013"/>
        <a:stretch/>
      </xdr:blipFill>
      <xdr:spPr bwMode="auto">
        <a:xfrm>
          <a:off x="1672193" y="5076700"/>
          <a:ext cx="6414196" cy="12926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7</xdr:row>
      <xdr:rowOff>9525</xdr:rowOff>
    </xdr:from>
    <xdr:to>
      <xdr:col>1</xdr:col>
      <xdr:colOff>6451826</xdr:colOff>
      <xdr:row>7</xdr:row>
      <xdr:rowOff>1506311</xdr:rowOff>
    </xdr:to>
    <xdr:pic>
      <xdr:nvPicPr>
        <xdr:cNvPr id="15" name="図 14"/>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52904" t="6337" r="2102" b="73111"/>
        <a:stretch/>
      </xdr:blipFill>
      <xdr:spPr bwMode="auto">
        <a:xfrm>
          <a:off x="1200150" y="8010525"/>
          <a:ext cx="6432776" cy="14967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8</xdr:row>
      <xdr:rowOff>19050</xdr:rowOff>
    </xdr:from>
    <xdr:to>
      <xdr:col>1</xdr:col>
      <xdr:colOff>6441622</xdr:colOff>
      <xdr:row>8</xdr:row>
      <xdr:rowOff>1488622</xdr:rowOff>
    </xdr:to>
    <xdr:pic>
      <xdr:nvPicPr>
        <xdr:cNvPr id="17" name="図 16"/>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52905" t="30267" r="2173" b="49555"/>
        <a:stretch/>
      </xdr:blipFill>
      <xdr:spPr bwMode="auto">
        <a:xfrm>
          <a:off x="1200150" y="9544050"/>
          <a:ext cx="6422572" cy="14695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9</xdr:row>
      <xdr:rowOff>19050</xdr:rowOff>
    </xdr:from>
    <xdr:to>
      <xdr:col>1</xdr:col>
      <xdr:colOff>6441621</xdr:colOff>
      <xdr:row>9</xdr:row>
      <xdr:rowOff>1298123</xdr:rowOff>
    </xdr:to>
    <xdr:pic>
      <xdr:nvPicPr>
        <xdr:cNvPr id="18" name="図 17"/>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52905" t="79779" r="2173" b="2659"/>
        <a:stretch/>
      </xdr:blipFill>
      <xdr:spPr bwMode="auto">
        <a:xfrm>
          <a:off x="1200150" y="11068050"/>
          <a:ext cx="6422571" cy="12790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19055</xdr:colOff>
          <xdr:row>2</xdr:row>
          <xdr:rowOff>171450</xdr:rowOff>
        </xdr:from>
        <xdr:ext cx="5875483" cy="1340118"/>
        <xdr:pic>
          <xdr:nvPicPr>
            <xdr:cNvPr id="2" name="ワイド笠木・補強金具なし"/>
            <xdr:cNvPicPr>
              <a:picLocks noChangeAspect="1"/>
              <a:extLst>
                <a:ext uri="{84589F7E-364E-4C9E-8A38-B11213B215E9}">
                  <a14:cameraTool cellRange="参照図" spid="_x0000_s18793"/>
                </a:ext>
              </a:extLst>
            </xdr:cNvPicPr>
          </xdr:nvPicPr>
          <xdr:blipFill>
            <a:blip xmlns:r="http://schemas.openxmlformats.org/officeDocument/2006/relationships" r:embed="rId1"/>
            <a:srcRect/>
            <a:stretch>
              <a:fillRect/>
            </a:stretch>
          </xdr:blipFill>
          <xdr:spPr bwMode="auto">
            <a:xfrm>
              <a:off x="19055" y="742950"/>
              <a:ext cx="5875483" cy="134011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6.xml><?xml version="1.0" encoding="utf-8"?>
<xdr:wsDr xmlns:xdr="http://schemas.openxmlformats.org/drawingml/2006/spreadsheetDrawing" xmlns:a="http://schemas.openxmlformats.org/drawingml/2006/main">
  <xdr:twoCellAnchor>
    <xdr:from>
      <xdr:col>3</xdr:col>
      <xdr:colOff>36355</xdr:colOff>
      <xdr:row>39</xdr:row>
      <xdr:rowOff>57364</xdr:rowOff>
    </xdr:from>
    <xdr:to>
      <xdr:col>3</xdr:col>
      <xdr:colOff>83617</xdr:colOff>
      <xdr:row>39</xdr:row>
      <xdr:rowOff>57364</xdr:rowOff>
    </xdr:to>
    <xdr:cxnSp macro="">
      <xdr:nvCxnSpPr>
        <xdr:cNvPr id="2" name="直線コネクタ 1"/>
        <xdr:cNvCxnSpPr/>
      </xdr:nvCxnSpPr>
      <xdr:spPr>
        <a:xfrm>
          <a:off x="979330" y="9306139"/>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60030</xdr:colOff>
      <xdr:row>41</xdr:row>
      <xdr:rowOff>41541</xdr:rowOff>
    </xdr:from>
    <xdr:to>
      <xdr:col>3</xdr:col>
      <xdr:colOff>114030</xdr:colOff>
      <xdr:row>42</xdr:row>
      <xdr:rowOff>193432</xdr:rowOff>
    </xdr:to>
    <xdr:sp macro="" textlink="">
      <xdr:nvSpPr>
        <xdr:cNvPr id="3" name="左中かっこ 2"/>
        <xdr:cNvSpPr/>
      </xdr:nvSpPr>
      <xdr:spPr>
        <a:xfrm>
          <a:off x="1003005" y="9709416"/>
          <a:ext cx="54000" cy="361441"/>
        </a:xfrm>
        <a:prstGeom prst="leftBrace">
          <a:avLst>
            <a:gd name="adj1" fmla="val 61235"/>
            <a:gd name="adj2" fmla="val 48888"/>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xdr:col>
      <xdr:colOff>274763</xdr:colOff>
      <xdr:row>45</xdr:row>
      <xdr:rowOff>59531</xdr:rowOff>
    </xdr:from>
    <xdr:to>
      <xdr:col>4</xdr:col>
      <xdr:colOff>322025</xdr:colOff>
      <xdr:row>45</xdr:row>
      <xdr:rowOff>59531</xdr:rowOff>
    </xdr:to>
    <xdr:cxnSp macro="">
      <xdr:nvCxnSpPr>
        <xdr:cNvPr id="4" name="直線コネクタ 3"/>
        <xdr:cNvCxnSpPr/>
      </xdr:nvCxnSpPr>
      <xdr:spPr>
        <a:xfrm>
          <a:off x="1798763" y="10775156"/>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oneCellAnchor>
        <xdr:from>
          <xdr:col>0</xdr:col>
          <xdr:colOff>5</xdr:colOff>
          <xdr:row>9</xdr:row>
          <xdr:rowOff>0</xdr:rowOff>
        </xdr:from>
        <xdr:ext cx="5875483" cy="1340118"/>
        <xdr:pic>
          <xdr:nvPicPr>
            <xdr:cNvPr id="5" name="ワイド笠木・補強金具なし"/>
            <xdr:cNvPicPr>
              <a:picLocks noChangeAspect="1"/>
              <a:extLst>
                <a:ext uri="{84589F7E-364E-4C9E-8A38-B11213B215E9}">
                  <a14:cameraTool cellRange="参照図" spid="_x0000_s19818"/>
                </a:ext>
              </a:extLst>
            </xdr:cNvPicPr>
          </xdr:nvPicPr>
          <xdr:blipFill>
            <a:blip xmlns:r="http://schemas.openxmlformats.org/officeDocument/2006/relationships" r:embed="rId1"/>
            <a:srcRect/>
            <a:stretch>
              <a:fillRect/>
            </a:stretch>
          </xdr:blipFill>
          <xdr:spPr bwMode="auto">
            <a:xfrm>
              <a:off x="5" y="1936750"/>
              <a:ext cx="5875483" cy="134011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twoCellAnchor>
    <xdr:from>
      <xdr:col>3</xdr:col>
      <xdr:colOff>60030</xdr:colOff>
      <xdr:row>41</xdr:row>
      <xdr:rowOff>41541</xdr:rowOff>
    </xdr:from>
    <xdr:to>
      <xdr:col>3</xdr:col>
      <xdr:colOff>114030</xdr:colOff>
      <xdr:row>42</xdr:row>
      <xdr:rowOff>193432</xdr:rowOff>
    </xdr:to>
    <xdr:sp macro="" textlink="">
      <xdr:nvSpPr>
        <xdr:cNvPr id="7" name="左中かっこ 6"/>
        <xdr:cNvSpPr/>
      </xdr:nvSpPr>
      <xdr:spPr>
        <a:xfrm>
          <a:off x="1003005" y="10338066"/>
          <a:ext cx="54000" cy="361441"/>
        </a:xfrm>
        <a:prstGeom prst="leftBrace">
          <a:avLst>
            <a:gd name="adj1" fmla="val 61235"/>
            <a:gd name="adj2" fmla="val 48888"/>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60469</xdr:colOff>
          <xdr:row>2</xdr:row>
          <xdr:rowOff>179734</xdr:rowOff>
        </xdr:from>
        <xdr:ext cx="5323228" cy="1214156"/>
        <xdr:pic>
          <xdr:nvPicPr>
            <xdr:cNvPr id="7" name="ワイド笠木・補強金具なし"/>
            <xdr:cNvPicPr>
              <a:picLocks noChangeAspect="1"/>
              <a:extLst>
                <a:ext uri="{84589F7E-364E-4C9E-8A38-B11213B215E9}">
                  <a14:cameraTool cellRange="参照図" spid="_x0000_s10947"/>
                </a:ext>
              </a:extLst>
            </xdr:cNvPicPr>
          </xdr:nvPicPr>
          <xdr:blipFill>
            <a:blip xmlns:r="http://schemas.openxmlformats.org/officeDocument/2006/relationships" r:embed="rId1"/>
            <a:srcRect/>
            <a:stretch>
              <a:fillRect/>
            </a:stretch>
          </xdr:blipFill>
          <xdr:spPr bwMode="auto">
            <a:xfrm>
              <a:off x="60469" y="751234"/>
              <a:ext cx="5323228" cy="1214156"/>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8.xml><?xml version="1.0" encoding="utf-8"?>
<xdr:wsDr xmlns:xdr="http://schemas.openxmlformats.org/drawingml/2006/spreadsheetDrawing" xmlns:a="http://schemas.openxmlformats.org/drawingml/2006/main">
  <xdr:twoCellAnchor>
    <xdr:from>
      <xdr:col>3</xdr:col>
      <xdr:colOff>36355</xdr:colOff>
      <xdr:row>45</xdr:row>
      <xdr:rowOff>57364</xdr:rowOff>
    </xdr:from>
    <xdr:to>
      <xdr:col>3</xdr:col>
      <xdr:colOff>83617</xdr:colOff>
      <xdr:row>45</xdr:row>
      <xdr:rowOff>57364</xdr:rowOff>
    </xdr:to>
    <xdr:cxnSp macro="">
      <xdr:nvCxnSpPr>
        <xdr:cNvPr id="4" name="直線コネクタ 3"/>
        <xdr:cNvCxnSpPr/>
      </xdr:nvCxnSpPr>
      <xdr:spPr>
        <a:xfrm>
          <a:off x="979696" y="10406643"/>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60030</xdr:colOff>
      <xdr:row>47</xdr:row>
      <xdr:rowOff>41541</xdr:rowOff>
    </xdr:from>
    <xdr:to>
      <xdr:col>3</xdr:col>
      <xdr:colOff>114030</xdr:colOff>
      <xdr:row>48</xdr:row>
      <xdr:rowOff>193432</xdr:rowOff>
    </xdr:to>
    <xdr:sp macro="" textlink="">
      <xdr:nvSpPr>
        <xdr:cNvPr id="7" name="左中かっこ 6"/>
        <xdr:cNvSpPr/>
      </xdr:nvSpPr>
      <xdr:spPr>
        <a:xfrm>
          <a:off x="1000524" y="10687129"/>
          <a:ext cx="54000" cy="360000"/>
        </a:xfrm>
        <a:prstGeom prst="leftBrace">
          <a:avLst>
            <a:gd name="adj1" fmla="val 61235"/>
            <a:gd name="adj2" fmla="val 48888"/>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xdr:col>
      <xdr:colOff>274763</xdr:colOff>
      <xdr:row>51</xdr:row>
      <xdr:rowOff>59531</xdr:rowOff>
    </xdr:from>
    <xdr:to>
      <xdr:col>4</xdr:col>
      <xdr:colOff>322025</xdr:colOff>
      <xdr:row>51</xdr:row>
      <xdr:rowOff>59531</xdr:rowOff>
    </xdr:to>
    <xdr:cxnSp macro="">
      <xdr:nvCxnSpPr>
        <xdr:cNvPr id="5" name="直線コネクタ 4"/>
        <xdr:cNvCxnSpPr/>
      </xdr:nvCxnSpPr>
      <xdr:spPr>
        <a:xfrm>
          <a:off x="1799679" y="11883353"/>
          <a:ext cx="4726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oneCellAnchor>
        <xdr:from>
          <xdr:col>0</xdr:col>
          <xdr:colOff>5</xdr:colOff>
          <xdr:row>10</xdr:row>
          <xdr:rowOff>0</xdr:rowOff>
        </xdr:from>
        <xdr:ext cx="5875483" cy="1340118"/>
        <xdr:pic>
          <xdr:nvPicPr>
            <xdr:cNvPr id="8" name="ワイド笠木・補強金具なし"/>
            <xdr:cNvPicPr>
              <a:picLocks noChangeAspect="1"/>
              <a:extLst>
                <a:ext uri="{84589F7E-364E-4C9E-8A38-B11213B215E9}">
                  <a14:cameraTool cellRange="参照図" spid="_x0000_s11937"/>
                </a:ext>
              </a:extLst>
            </xdr:cNvPicPr>
          </xdr:nvPicPr>
          <xdr:blipFill>
            <a:blip xmlns:r="http://schemas.openxmlformats.org/officeDocument/2006/relationships" r:embed="rId1"/>
            <a:srcRect/>
            <a:stretch>
              <a:fillRect/>
            </a:stretch>
          </xdr:blipFill>
          <xdr:spPr bwMode="auto">
            <a:xfrm>
              <a:off x="5" y="1889125"/>
              <a:ext cx="5875483" cy="134011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twoCellAnchor>
    <xdr:from>
      <xdr:col>3</xdr:col>
      <xdr:colOff>60030</xdr:colOff>
      <xdr:row>47</xdr:row>
      <xdr:rowOff>41541</xdr:rowOff>
    </xdr:from>
    <xdr:to>
      <xdr:col>3</xdr:col>
      <xdr:colOff>114030</xdr:colOff>
      <xdr:row>48</xdr:row>
      <xdr:rowOff>193432</xdr:rowOff>
    </xdr:to>
    <xdr:sp macro="" textlink="">
      <xdr:nvSpPr>
        <xdr:cNvPr id="9" name="左中かっこ 8"/>
        <xdr:cNvSpPr/>
      </xdr:nvSpPr>
      <xdr:spPr>
        <a:xfrm>
          <a:off x="1003005" y="10338066"/>
          <a:ext cx="54000" cy="361441"/>
        </a:xfrm>
        <a:prstGeom prst="leftBrace">
          <a:avLst>
            <a:gd name="adj1" fmla="val 61235"/>
            <a:gd name="adj2" fmla="val 48888"/>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19055</xdr:colOff>
          <xdr:row>2</xdr:row>
          <xdr:rowOff>171450</xdr:rowOff>
        </xdr:from>
        <xdr:ext cx="5875483" cy="1340118"/>
        <xdr:pic>
          <xdr:nvPicPr>
            <xdr:cNvPr id="2" name="ワイド笠木・補強金具なし"/>
            <xdr:cNvPicPr>
              <a:picLocks noChangeAspect="1"/>
              <a:extLst>
                <a:ext uri="{84589F7E-364E-4C9E-8A38-B11213B215E9}">
                  <a14:cameraTool cellRange="参照図" spid="_x0000_s26984"/>
                </a:ext>
              </a:extLst>
            </xdr:cNvPicPr>
          </xdr:nvPicPr>
          <xdr:blipFill>
            <a:blip xmlns:r="http://schemas.openxmlformats.org/officeDocument/2006/relationships" r:embed="rId1"/>
            <a:srcRect/>
            <a:stretch>
              <a:fillRect/>
            </a:stretch>
          </xdr:blipFill>
          <xdr:spPr bwMode="auto">
            <a:xfrm>
              <a:off x="19055" y="742950"/>
              <a:ext cx="5875483" cy="134011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10</xdr:colOff>
          <xdr:row>9</xdr:row>
          <xdr:rowOff>0</xdr:rowOff>
        </xdr:from>
        <xdr:ext cx="5875483" cy="1340118"/>
        <xdr:pic>
          <xdr:nvPicPr>
            <xdr:cNvPr id="2" name="ワイド笠木・補強金具なし"/>
            <xdr:cNvPicPr>
              <a:picLocks noChangeAspect="1"/>
              <a:extLst>
                <a:ext uri="{84589F7E-364E-4C9E-8A38-B11213B215E9}">
                  <a14:cameraTool cellRange="参照図" spid="_x0000_s25960"/>
                </a:ext>
              </a:extLst>
            </xdr:cNvPicPr>
          </xdr:nvPicPr>
          <xdr:blipFill>
            <a:blip xmlns:r="http://schemas.openxmlformats.org/officeDocument/2006/relationships" r:embed="rId1"/>
            <a:srcRect/>
            <a:stretch>
              <a:fillRect/>
            </a:stretch>
          </xdr:blipFill>
          <xdr:spPr bwMode="auto">
            <a:xfrm>
              <a:off x="10" y="1914525"/>
              <a:ext cx="5875483" cy="134011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19055</xdr:colOff>
          <xdr:row>2</xdr:row>
          <xdr:rowOff>171450</xdr:rowOff>
        </xdr:from>
        <xdr:ext cx="5875483" cy="1340118"/>
        <xdr:pic>
          <xdr:nvPicPr>
            <xdr:cNvPr id="2" name="ワイド笠木・補強金具なし"/>
            <xdr:cNvPicPr>
              <a:picLocks noChangeAspect="1"/>
              <a:extLst>
                <a:ext uri="{84589F7E-364E-4C9E-8A38-B11213B215E9}">
                  <a14:cameraTool cellRange="参照図" spid="_x0000_s17769"/>
                </a:ext>
              </a:extLst>
            </xdr:cNvPicPr>
          </xdr:nvPicPr>
          <xdr:blipFill>
            <a:blip xmlns:r="http://schemas.openxmlformats.org/officeDocument/2006/relationships" r:embed="rId1"/>
            <a:srcRect/>
            <a:stretch>
              <a:fillRect/>
            </a:stretch>
          </xdr:blipFill>
          <xdr:spPr bwMode="auto">
            <a:xfrm>
              <a:off x="19055" y="742950"/>
              <a:ext cx="5875483" cy="134011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10</xdr:colOff>
          <xdr:row>10</xdr:row>
          <xdr:rowOff>0</xdr:rowOff>
        </xdr:from>
        <xdr:ext cx="5875483" cy="1340118"/>
        <xdr:pic>
          <xdr:nvPicPr>
            <xdr:cNvPr id="5" name="ワイド笠木・補強金具なし"/>
            <xdr:cNvPicPr>
              <a:picLocks noChangeAspect="1"/>
              <a:extLst>
                <a:ext uri="{84589F7E-364E-4C9E-8A38-B11213B215E9}">
                  <a14:cameraTool cellRange="参照図" spid="_x0000_s16784"/>
                </a:ext>
              </a:extLst>
            </xdr:cNvPicPr>
          </xdr:nvPicPr>
          <xdr:blipFill>
            <a:blip xmlns:r="http://schemas.openxmlformats.org/officeDocument/2006/relationships" r:embed="rId1"/>
            <a:srcRect/>
            <a:stretch>
              <a:fillRect/>
            </a:stretch>
          </xdr:blipFill>
          <xdr:spPr bwMode="auto">
            <a:xfrm>
              <a:off x="10" y="1914525"/>
              <a:ext cx="5875483" cy="1340118"/>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one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OB176\Desktop\&#20462;&#27491;&#20013;&#12288;&#31520;&#26408;&#24375;&#24230;&#30906;&#35469;&#26360;&#65288;&#35036;&#24375;&#26448;&#12502;&#12521;&#12465;&#12483;&#12488;&#20184;&#65289;Ver10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OB084/Desktop/2020.11.04-&#31520;&#26408;&#24375;&#24230;&#30906;&#35469;&#26360;&#65288;&#35036;&#24375;&#26448;&#12502;&#12521;&#12465;&#12483;&#12488;&#20184;&#65289;Ver1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入力1"/>
      <sheetName val="端部寸法"/>
      <sheetName val="セットバック例"/>
      <sheetName val="入力2"/>
      <sheetName val="表紙"/>
      <sheetName val="結果一覧"/>
      <sheetName val="検討書"/>
      <sheetName val="結果一覧|雪"/>
      <sheetName val="検討書|雪"/>
      <sheetName val="結果一覧 (指定風圧力)"/>
      <sheetName val="検討書 (指定風圧力)"/>
      <sheetName val="結果一覧 (指定風圧力)|雪"/>
      <sheetName val="検討書 (指定風圧力)|雪"/>
      <sheetName val="製作依頼書"/>
      <sheetName val="DB"/>
      <sheetName val="製作依頼書参照図"/>
      <sheetName val="一覧表"/>
      <sheetName val="基準風速"/>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63">
          <cell r="W63" t="str">
            <v>アルミ笠木出隅コーナー</v>
          </cell>
        </row>
      </sheetData>
      <sheetData sheetId="15"/>
      <sheetData sheetId="16">
        <row r="1">
          <cell r="A1" t="str">
            <v>アルミ笠木出隅コーナー</v>
          </cell>
        </row>
        <row r="2">
          <cell r="A2" t="str">
            <v>ワイド笠木出隅コーナー</v>
          </cell>
        </row>
      </sheetData>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入力1"/>
      <sheetName val="入力2"/>
      <sheetName val="表紙"/>
      <sheetName val="結果一覧"/>
      <sheetName val="検討書"/>
      <sheetName val="結果一覧|雪"/>
      <sheetName val="検討書|雪"/>
      <sheetName val="結果一覧 (指定風圧力)"/>
      <sheetName val="検討書 (指定風圧力)"/>
      <sheetName val="結果一覧 (指定風圧力)|雪"/>
      <sheetName val="検討書 (指定風圧力)|雪"/>
      <sheetName val="製作依頼書"/>
      <sheetName val="一覧表"/>
      <sheetName val="DB"/>
      <sheetName val="基準風速"/>
    </sheetNames>
    <sheetDataSet>
      <sheetData sheetId="0"/>
      <sheetData sheetId="1"/>
      <sheetData sheetId="2">
        <row r="1">
          <cell r="A1" t="str">
            <v>アルミ笠木</v>
          </cell>
        </row>
        <row r="12">
          <cell r="A12" t="str">
            <v>アルミ笠木</v>
          </cell>
        </row>
        <row r="13">
          <cell r="A13" t="str">
            <v>ワイド笠木</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テーマ">
  <a:themeElements>
    <a:clrScheme name="スリップストリーム">
      <a:dk1>
        <a:sysClr val="windowText" lastClr="000000"/>
      </a:dk1>
      <a:lt1>
        <a:sysClr val="window" lastClr="FFFFFF"/>
      </a:lt1>
      <a:dk2>
        <a:srgbClr val="212745"/>
      </a:dk2>
      <a:lt2>
        <a:srgbClr val="B4DCFA"/>
      </a:lt2>
      <a:accent1>
        <a:srgbClr val="4E67C8"/>
      </a:accent1>
      <a:accent2>
        <a:srgbClr val="5ECCF3"/>
      </a:accent2>
      <a:accent3>
        <a:srgbClr val="A7EA52"/>
      </a:accent3>
      <a:accent4>
        <a:srgbClr val="5DCEAF"/>
      </a:accent4>
      <a:accent5>
        <a:srgbClr val="FF8021"/>
      </a:accent5>
      <a:accent6>
        <a:srgbClr val="F14124"/>
      </a:accent6>
      <a:hlink>
        <a:srgbClr val="56C7AA"/>
      </a:hlink>
      <a:folHlink>
        <a:srgbClr val="59A8D1"/>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ilodolist.me/toshikeikaku1703/" TargetMode="External"/><Relationship Id="rId2" Type="http://schemas.openxmlformats.org/officeDocument/2006/relationships/hyperlink" Target="https://invest-online.jp/column/oblique-line-6236/" TargetMode="External"/><Relationship Id="rId1" Type="http://schemas.openxmlformats.org/officeDocument/2006/relationships/hyperlink" Target="https://www.aiwasan-baibai.com/blog/setback/" TargetMode="External"/><Relationship Id="rId5" Type="http://schemas.openxmlformats.org/officeDocument/2006/relationships/drawing" Target="../drawings/drawing3.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4"/>
  <sheetViews>
    <sheetView zoomScaleNormal="100" zoomScaleSheetLayoutView="100" workbookViewId="0">
      <selection activeCell="E54" sqref="E54"/>
    </sheetView>
  </sheetViews>
  <sheetFormatPr defaultRowHeight="12" x14ac:dyDescent="0.15"/>
  <cols>
    <col min="1" max="1" width="13.5703125" style="4" bestFit="1" customWidth="1"/>
    <col min="2" max="2" width="20.85546875" style="4" bestFit="1" customWidth="1"/>
    <col min="3" max="3" width="38.85546875" style="4" bestFit="1" customWidth="1"/>
    <col min="4" max="4" width="47.5703125" style="4" bestFit="1" customWidth="1"/>
    <col min="5" max="5" width="6.7109375" style="201" customWidth="1"/>
    <col min="6" max="16384" width="9.140625" style="4"/>
  </cols>
  <sheetData>
    <row r="1" spans="1:5" s="197" customFormat="1" x14ac:dyDescent="0.15">
      <c r="A1" s="197" t="s">
        <v>51</v>
      </c>
      <c r="B1" s="197" t="s">
        <v>52</v>
      </c>
      <c r="C1" s="197" t="s">
        <v>53</v>
      </c>
      <c r="E1" s="201" t="s">
        <v>2656</v>
      </c>
    </row>
    <row r="2" spans="1:5" x14ac:dyDescent="0.15">
      <c r="A2" s="200">
        <v>43658</v>
      </c>
      <c r="C2" s="201" t="s">
        <v>222</v>
      </c>
      <c r="D2" s="201" t="s">
        <v>223</v>
      </c>
      <c r="E2" s="345"/>
    </row>
    <row r="3" spans="1:5" x14ac:dyDescent="0.15">
      <c r="A3" s="20"/>
      <c r="C3" s="201" t="s">
        <v>224</v>
      </c>
      <c r="D3" s="4" t="s">
        <v>225</v>
      </c>
      <c r="E3" s="345"/>
    </row>
    <row r="4" spans="1:5" x14ac:dyDescent="0.15">
      <c r="A4" s="20"/>
      <c r="C4" s="201" t="s">
        <v>226</v>
      </c>
      <c r="D4" s="4" t="s">
        <v>227</v>
      </c>
      <c r="E4" s="345"/>
    </row>
    <row r="5" spans="1:5" x14ac:dyDescent="0.15">
      <c r="A5" s="20"/>
      <c r="C5" s="201" t="s">
        <v>229</v>
      </c>
      <c r="D5" s="4" t="s">
        <v>228</v>
      </c>
      <c r="E5" s="345"/>
    </row>
    <row r="6" spans="1:5" x14ac:dyDescent="0.15">
      <c r="A6" s="20"/>
      <c r="C6" s="201" t="s">
        <v>230</v>
      </c>
      <c r="D6" s="202" t="s">
        <v>2834</v>
      </c>
      <c r="E6" s="345"/>
    </row>
    <row r="7" spans="1:5" x14ac:dyDescent="0.15">
      <c r="A7" s="200">
        <v>43675</v>
      </c>
      <c r="C7" s="201" t="s">
        <v>231</v>
      </c>
      <c r="D7" s="4" t="s">
        <v>232</v>
      </c>
      <c r="E7" s="345"/>
    </row>
    <row r="8" spans="1:5" x14ac:dyDescent="0.15">
      <c r="A8" s="20"/>
      <c r="C8" s="201" t="s">
        <v>234</v>
      </c>
      <c r="D8" s="201" t="s">
        <v>233</v>
      </c>
      <c r="E8" s="345"/>
    </row>
    <row r="9" spans="1:5" x14ac:dyDescent="0.15">
      <c r="A9" s="200">
        <v>43761</v>
      </c>
      <c r="C9" s="201" t="s">
        <v>220</v>
      </c>
      <c r="E9" s="345"/>
    </row>
    <row r="10" spans="1:5" x14ac:dyDescent="0.15">
      <c r="C10" s="201" t="s">
        <v>221</v>
      </c>
      <c r="E10" s="345"/>
    </row>
    <row r="11" spans="1:5" s="247" customFormat="1" x14ac:dyDescent="0.15">
      <c r="A11" s="246">
        <v>44046</v>
      </c>
      <c r="C11" s="248" t="s">
        <v>334</v>
      </c>
      <c r="E11" s="346">
        <v>2</v>
      </c>
    </row>
    <row r="12" spans="1:5" s="247" customFormat="1" x14ac:dyDescent="0.15">
      <c r="C12" s="247" t="s">
        <v>230</v>
      </c>
      <c r="D12" s="249" t="s">
        <v>2654</v>
      </c>
      <c r="E12" s="347"/>
    </row>
    <row r="13" spans="1:5" s="247" customFormat="1" x14ac:dyDescent="0.15">
      <c r="C13" s="247" t="s">
        <v>2662</v>
      </c>
      <c r="E13" s="347"/>
    </row>
    <row r="14" spans="1:5" s="247" customFormat="1" x14ac:dyDescent="0.15">
      <c r="C14" s="247" t="s">
        <v>2674</v>
      </c>
      <c r="E14" s="347"/>
    </row>
    <row r="15" spans="1:5" s="247" customFormat="1" x14ac:dyDescent="0.15">
      <c r="B15" s="247" t="s">
        <v>2684</v>
      </c>
      <c r="C15" s="248" t="s">
        <v>2685</v>
      </c>
      <c r="D15" s="247" t="s">
        <v>2686</v>
      </c>
      <c r="E15" s="348"/>
    </row>
    <row r="16" spans="1:5" x14ac:dyDescent="0.15">
      <c r="A16" s="246">
        <v>44048</v>
      </c>
      <c r="B16" s="247"/>
      <c r="C16" s="248" t="s">
        <v>2690</v>
      </c>
      <c r="D16" s="248" t="s">
        <v>2691</v>
      </c>
      <c r="E16" s="346">
        <v>2.1</v>
      </c>
    </row>
    <row r="17" spans="1:5" x14ac:dyDescent="0.15">
      <c r="A17" s="247"/>
      <c r="B17" s="247" t="s">
        <v>2711</v>
      </c>
      <c r="C17" s="248" t="s">
        <v>2709</v>
      </c>
      <c r="D17" s="248" t="s">
        <v>2710</v>
      </c>
      <c r="E17" s="347"/>
    </row>
    <row r="18" spans="1:5" x14ac:dyDescent="0.15">
      <c r="A18" s="246">
        <v>44071</v>
      </c>
      <c r="B18" s="247" t="s">
        <v>2716</v>
      </c>
      <c r="C18" s="247" t="s">
        <v>2717</v>
      </c>
      <c r="D18" s="247" t="s">
        <v>2718</v>
      </c>
      <c r="E18" s="345">
        <v>2.2000000000000002</v>
      </c>
    </row>
    <row r="19" spans="1:5" x14ac:dyDescent="0.15">
      <c r="A19" s="247"/>
      <c r="B19" s="247"/>
      <c r="C19" s="247" t="s">
        <v>2720</v>
      </c>
      <c r="D19" s="247" t="s">
        <v>2721</v>
      </c>
      <c r="E19" s="345"/>
    </row>
    <row r="20" spans="1:5" x14ac:dyDescent="0.15">
      <c r="A20" s="247"/>
      <c r="B20" s="247"/>
      <c r="C20" s="247" t="s">
        <v>2726</v>
      </c>
      <c r="D20" s="247" t="s">
        <v>2728</v>
      </c>
      <c r="E20" s="345"/>
    </row>
    <row r="21" spans="1:5" x14ac:dyDescent="0.15">
      <c r="A21" s="247"/>
      <c r="B21" s="247"/>
      <c r="C21" s="247" t="s">
        <v>2727</v>
      </c>
      <c r="D21" s="247" t="s">
        <v>2728</v>
      </c>
      <c r="E21" s="345"/>
    </row>
    <row r="22" spans="1:5" x14ac:dyDescent="0.15">
      <c r="A22" s="247"/>
      <c r="B22" s="247" t="s">
        <v>2722</v>
      </c>
      <c r="C22" s="247" t="s">
        <v>2723</v>
      </c>
      <c r="D22" s="247"/>
      <c r="E22" s="345"/>
    </row>
    <row r="23" spans="1:5" ht="36" x14ac:dyDescent="0.15">
      <c r="A23" s="344"/>
      <c r="B23" s="247" t="s">
        <v>2733</v>
      </c>
      <c r="C23" s="248" t="s">
        <v>2730</v>
      </c>
      <c r="D23" s="249" t="s">
        <v>3004</v>
      </c>
      <c r="E23" s="345"/>
    </row>
    <row r="24" spans="1:5" x14ac:dyDescent="0.15">
      <c r="A24" s="246">
        <v>44139</v>
      </c>
      <c r="B24" s="247"/>
      <c r="C24" s="247" t="s">
        <v>2744</v>
      </c>
      <c r="D24" s="247" t="s">
        <v>2745</v>
      </c>
      <c r="E24" s="345"/>
    </row>
    <row r="25" spans="1:5" x14ac:dyDescent="0.15">
      <c r="A25" s="246">
        <v>44159</v>
      </c>
      <c r="B25" s="247" t="s">
        <v>2749</v>
      </c>
      <c r="C25" s="247" t="s">
        <v>2750</v>
      </c>
      <c r="D25" s="247"/>
      <c r="E25" s="345"/>
    </row>
    <row r="26" spans="1:5" x14ac:dyDescent="0.15">
      <c r="A26" s="246">
        <v>44166</v>
      </c>
      <c r="B26" s="247" t="s">
        <v>2751</v>
      </c>
      <c r="C26" s="247" t="s">
        <v>2752</v>
      </c>
      <c r="D26" s="247" t="s">
        <v>2753</v>
      </c>
      <c r="E26" s="345"/>
    </row>
    <row r="27" spans="1:5" s="203" customFormat="1" x14ac:dyDescent="0.15">
      <c r="A27" s="246">
        <v>44230</v>
      </c>
      <c r="B27" s="247" t="s">
        <v>2684</v>
      </c>
      <c r="C27" s="247" t="s">
        <v>2759</v>
      </c>
      <c r="D27" s="247"/>
      <c r="E27" s="347">
        <v>2.2999999999999998</v>
      </c>
    </row>
    <row r="28" spans="1:5" s="203" customFormat="1" x14ac:dyDescent="0.15">
      <c r="A28" s="344"/>
      <c r="B28" s="247" t="s">
        <v>2761</v>
      </c>
      <c r="C28" s="247" t="s">
        <v>2760</v>
      </c>
      <c r="D28" s="247"/>
      <c r="E28" s="347"/>
    </row>
    <row r="29" spans="1:5" s="203" customFormat="1" x14ac:dyDescent="0.15">
      <c r="A29" s="344"/>
      <c r="B29" s="247" t="s">
        <v>2762</v>
      </c>
      <c r="C29" s="247" t="s">
        <v>2763</v>
      </c>
      <c r="D29" s="247" t="s">
        <v>2753</v>
      </c>
      <c r="E29" s="347"/>
    </row>
    <row r="30" spans="1:5" x14ac:dyDescent="0.15">
      <c r="A30" s="246">
        <v>44231</v>
      </c>
      <c r="B30" s="247" t="s">
        <v>2766</v>
      </c>
      <c r="C30" s="247" t="s">
        <v>2767</v>
      </c>
      <c r="D30" s="247" t="s">
        <v>2753</v>
      </c>
      <c r="E30" s="347"/>
    </row>
    <row r="31" spans="1:5" ht="24" x14ac:dyDescent="0.15">
      <c r="A31" s="246">
        <v>44623</v>
      </c>
      <c r="B31" s="247" t="s">
        <v>2776</v>
      </c>
      <c r="C31" s="248" t="s">
        <v>2777</v>
      </c>
      <c r="D31" s="249" t="s">
        <v>2778</v>
      </c>
      <c r="E31" s="248"/>
    </row>
    <row r="32" spans="1:5" x14ac:dyDescent="0.15">
      <c r="A32" s="246"/>
      <c r="B32" s="247" t="s">
        <v>2818</v>
      </c>
      <c r="C32" s="247" t="s">
        <v>2817</v>
      </c>
      <c r="D32" s="247"/>
      <c r="E32" s="347">
        <v>204</v>
      </c>
    </row>
    <row r="33" spans="1:5" ht="24" x14ac:dyDescent="0.15">
      <c r="A33" s="246">
        <v>44663</v>
      </c>
      <c r="B33" s="247" t="s">
        <v>2825</v>
      </c>
      <c r="C33" s="247" t="s">
        <v>2827</v>
      </c>
      <c r="D33" s="249" t="s">
        <v>2826</v>
      </c>
      <c r="E33" s="248">
        <v>205</v>
      </c>
    </row>
    <row r="34" spans="1:5" x14ac:dyDescent="0.15">
      <c r="A34" s="246">
        <v>44699</v>
      </c>
      <c r="B34" s="247" t="s">
        <v>2829</v>
      </c>
      <c r="C34" s="247" t="s">
        <v>2830</v>
      </c>
      <c r="D34" s="247" t="s">
        <v>2831</v>
      </c>
      <c r="E34" s="248"/>
    </row>
    <row r="35" spans="1:5" x14ac:dyDescent="0.15">
      <c r="A35" s="247"/>
      <c r="B35" s="247"/>
      <c r="C35" s="247" t="s">
        <v>2832</v>
      </c>
      <c r="D35" s="247" t="s">
        <v>2833</v>
      </c>
      <c r="E35" s="248">
        <v>206</v>
      </c>
    </row>
    <row r="36" spans="1:5" x14ac:dyDescent="0.15">
      <c r="A36" s="507">
        <v>44880</v>
      </c>
      <c r="B36" s="203" t="s">
        <v>2941</v>
      </c>
      <c r="C36" s="203" t="s">
        <v>2942</v>
      </c>
      <c r="D36" s="203" t="s">
        <v>2940</v>
      </c>
    </row>
    <row r="37" spans="1:5" x14ac:dyDescent="0.15">
      <c r="B37" s="203" t="s">
        <v>2969</v>
      </c>
      <c r="C37" s="203" t="s">
        <v>2974</v>
      </c>
      <c r="D37" s="203" t="s">
        <v>2975</v>
      </c>
    </row>
    <row r="38" spans="1:5" ht="24" x14ac:dyDescent="0.15">
      <c r="C38" s="203" t="s">
        <v>2976</v>
      </c>
      <c r="D38" s="501" t="s">
        <v>2977</v>
      </c>
    </row>
    <row r="39" spans="1:5" x14ac:dyDescent="0.15">
      <c r="C39" s="203" t="s">
        <v>2978</v>
      </c>
      <c r="D39" s="203" t="s">
        <v>2979</v>
      </c>
    </row>
    <row r="40" spans="1:5" x14ac:dyDescent="0.15">
      <c r="C40" s="203" t="s">
        <v>2942</v>
      </c>
      <c r="D40" s="502" t="s">
        <v>2980</v>
      </c>
    </row>
    <row r="41" spans="1:5" x14ac:dyDescent="0.15">
      <c r="C41" s="203" t="s">
        <v>2942</v>
      </c>
      <c r="D41" s="203" t="s">
        <v>2970</v>
      </c>
    </row>
    <row r="42" spans="1:5" x14ac:dyDescent="0.15">
      <c r="B42" s="203" t="s">
        <v>2762</v>
      </c>
      <c r="C42" s="203" t="s">
        <v>2981</v>
      </c>
      <c r="D42" s="203" t="s">
        <v>2982</v>
      </c>
    </row>
    <row r="43" spans="1:5" x14ac:dyDescent="0.15">
      <c r="B43" s="203" t="s">
        <v>2983</v>
      </c>
      <c r="C43" s="203" t="s">
        <v>2984</v>
      </c>
      <c r="D43" s="203" t="s">
        <v>2979</v>
      </c>
    </row>
    <row r="44" spans="1:5" x14ac:dyDescent="0.15">
      <c r="B44" s="203" t="s">
        <v>2985</v>
      </c>
      <c r="C44" s="203" t="s">
        <v>2986</v>
      </c>
      <c r="D44" s="203" t="s">
        <v>2987</v>
      </c>
    </row>
    <row r="45" spans="1:5" x14ac:dyDescent="0.15">
      <c r="B45" s="203" t="s">
        <v>2988</v>
      </c>
      <c r="C45" s="203" t="s">
        <v>2989</v>
      </c>
      <c r="D45" s="203" t="s">
        <v>2990</v>
      </c>
    </row>
    <row r="46" spans="1:5" x14ac:dyDescent="0.15">
      <c r="B46" s="203" t="s">
        <v>2991</v>
      </c>
      <c r="C46" s="203" t="s">
        <v>2992</v>
      </c>
      <c r="D46" s="502" t="s">
        <v>2993</v>
      </c>
    </row>
    <row r="47" spans="1:5" x14ac:dyDescent="0.15">
      <c r="B47" s="203" t="s">
        <v>2998</v>
      </c>
      <c r="C47" s="203" t="s">
        <v>2994</v>
      </c>
      <c r="D47" s="502" t="s">
        <v>2995</v>
      </c>
    </row>
    <row r="48" spans="1:5" ht="24" x14ac:dyDescent="0.15">
      <c r="C48" s="203" t="s">
        <v>2996</v>
      </c>
      <c r="D48" s="502" t="s">
        <v>2997</v>
      </c>
    </row>
    <row r="49" spans="2:5" x14ac:dyDescent="0.15">
      <c r="B49" s="203" t="s">
        <v>3030</v>
      </c>
      <c r="C49" s="203" t="s">
        <v>2984</v>
      </c>
      <c r="D49" s="203" t="s">
        <v>3031</v>
      </c>
    </row>
    <row r="50" spans="2:5" ht="24" x14ac:dyDescent="0.15">
      <c r="B50" s="203" t="s">
        <v>2999</v>
      </c>
      <c r="C50" s="203" t="s">
        <v>3000</v>
      </c>
      <c r="D50" s="502" t="s">
        <v>2923</v>
      </c>
    </row>
    <row r="51" spans="2:5" x14ac:dyDescent="0.15">
      <c r="B51" s="203" t="s">
        <v>3001</v>
      </c>
      <c r="C51" s="203" t="s">
        <v>3002</v>
      </c>
    </row>
    <row r="52" spans="2:5" x14ac:dyDescent="0.15">
      <c r="B52" s="203" t="s">
        <v>3003</v>
      </c>
      <c r="C52" s="203" t="s">
        <v>3002</v>
      </c>
    </row>
    <row r="53" spans="2:5" x14ac:dyDescent="0.15">
      <c r="B53" s="203" t="s">
        <v>3005</v>
      </c>
      <c r="C53" s="203" t="s">
        <v>3006</v>
      </c>
    </row>
    <row r="54" spans="2:5" ht="24" x14ac:dyDescent="0.15">
      <c r="B54" s="203" t="s">
        <v>3032</v>
      </c>
      <c r="C54" s="203" t="s">
        <v>3034</v>
      </c>
      <c r="D54" s="502" t="s">
        <v>3033</v>
      </c>
      <c r="E54" s="316">
        <v>207</v>
      </c>
    </row>
  </sheetData>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69"/>
  <sheetViews>
    <sheetView showGridLines="0" showRowColHeaders="0" tabSelected="1" zoomScaleNormal="100" zoomScaleSheetLayoutView="100" workbookViewId="0">
      <selection activeCell="B3" sqref="B3:H3"/>
    </sheetView>
  </sheetViews>
  <sheetFormatPr defaultRowHeight="12" x14ac:dyDescent="0.15"/>
  <cols>
    <col min="1" max="1" width="7.7109375" style="4" customWidth="1"/>
    <col min="2" max="3" width="8.7109375" style="4" customWidth="1"/>
    <col min="4" max="4" width="12.7109375" style="4" customWidth="1"/>
    <col min="5" max="5" width="10.7109375" style="5" customWidth="1"/>
    <col min="6" max="22" width="8.7109375" style="4" customWidth="1"/>
    <col min="23" max="16384" width="9.140625" style="4"/>
  </cols>
  <sheetData>
    <row r="1" spans="1:24" ht="13.5" customHeight="1" x14ac:dyDescent="0.15">
      <c r="A1" s="220" t="s">
        <v>2664</v>
      </c>
      <c r="B1" s="79"/>
      <c r="C1" s="79"/>
      <c r="D1" s="79"/>
      <c r="E1" s="80"/>
      <c r="F1" s="79"/>
      <c r="G1" s="79"/>
      <c r="H1" s="79"/>
      <c r="I1" s="79"/>
      <c r="J1" s="79"/>
      <c r="K1" s="79"/>
      <c r="L1" s="79"/>
      <c r="M1" s="79"/>
    </row>
    <row r="2" spans="1:24" ht="13.5" customHeight="1" x14ac:dyDescent="0.15">
      <c r="A2" s="8" t="s">
        <v>2663</v>
      </c>
      <c r="B2" s="8"/>
      <c r="C2" s="8"/>
      <c r="D2" s="8"/>
      <c r="E2" s="24"/>
      <c r="F2" s="8"/>
      <c r="G2" s="8"/>
      <c r="H2" s="8"/>
      <c r="I2" s="181"/>
      <c r="O2" s="16"/>
    </row>
    <row r="3" spans="1:24" ht="13.5" customHeight="1" x14ac:dyDescent="0.15">
      <c r="A3" s="60" t="s">
        <v>3</v>
      </c>
      <c r="B3" s="550" t="s">
        <v>3028</v>
      </c>
      <c r="C3" s="550"/>
      <c r="D3" s="550"/>
      <c r="E3" s="550"/>
      <c r="F3" s="550"/>
      <c r="G3" s="550"/>
      <c r="H3" s="550"/>
      <c r="I3" s="181"/>
      <c r="J3" s="84"/>
      <c r="K3" s="4" t="s">
        <v>2615</v>
      </c>
      <c r="L3" s="72"/>
      <c r="M3" s="4" t="s">
        <v>2616</v>
      </c>
      <c r="P3" s="4" t="s">
        <v>2648</v>
      </c>
    </row>
    <row r="4" spans="1:24" ht="13.5" customHeight="1" x14ac:dyDescent="0.15">
      <c r="A4" s="552" t="s">
        <v>113</v>
      </c>
      <c r="B4" s="322" t="s">
        <v>2925</v>
      </c>
      <c r="C4" s="233"/>
      <c r="D4" s="233"/>
      <c r="E4" s="234"/>
      <c r="F4" s="234"/>
      <c r="G4" s="233"/>
      <c r="H4" s="233"/>
      <c r="I4" s="181"/>
      <c r="P4" s="358" t="s">
        <v>2618</v>
      </c>
      <c r="Q4" s="547" t="s">
        <v>2626</v>
      </c>
      <c r="R4" s="548"/>
      <c r="S4" s="548"/>
      <c r="T4" s="548"/>
      <c r="U4" s="549"/>
      <c r="V4" s="204" t="s">
        <v>2625</v>
      </c>
    </row>
    <row r="5" spans="1:24" ht="13.5" customHeight="1" x14ac:dyDescent="0.15">
      <c r="A5" s="552"/>
      <c r="B5" s="551" t="s">
        <v>2822</v>
      </c>
      <c r="C5" s="551"/>
      <c r="D5" s="551"/>
      <c r="E5" s="234"/>
      <c r="F5" s="233"/>
      <c r="G5" s="233"/>
      <c r="H5" s="233"/>
      <c r="I5" s="4" t="s">
        <v>344</v>
      </c>
      <c r="P5" s="205" t="s">
        <v>2621</v>
      </c>
      <c r="Q5" s="207" t="s">
        <v>2630</v>
      </c>
      <c r="R5" s="208"/>
      <c r="S5" s="208"/>
      <c r="T5" s="208"/>
      <c r="U5" s="209"/>
      <c r="V5" s="206">
        <v>1</v>
      </c>
    </row>
    <row r="6" spans="1:24" ht="13.5" customHeight="1" x14ac:dyDescent="0.15">
      <c r="A6" s="553" t="s">
        <v>303</v>
      </c>
      <c r="B6" s="233" t="s">
        <v>12</v>
      </c>
      <c r="C6" s="233"/>
      <c r="D6" s="233"/>
      <c r="E6" s="234"/>
      <c r="F6" s="18" t="s">
        <v>2687</v>
      </c>
      <c r="G6" s="275">
        <f>VLOOKUP(B5,基準風速!B2:C2271,2,FALSE)</f>
        <v>34</v>
      </c>
      <c r="H6" s="234" t="s">
        <v>2927</v>
      </c>
      <c r="I6" s="5" t="s">
        <v>25</v>
      </c>
      <c r="P6" s="210" t="s">
        <v>2619</v>
      </c>
      <c r="Q6" s="212" t="s">
        <v>2627</v>
      </c>
      <c r="R6" s="213"/>
      <c r="S6" s="213"/>
      <c r="T6" s="213"/>
      <c r="U6" s="214"/>
      <c r="V6" s="211">
        <v>1.07</v>
      </c>
    </row>
    <row r="7" spans="1:24" ht="13.5" customHeight="1" x14ac:dyDescent="0.15">
      <c r="A7" s="553"/>
      <c r="B7" s="233" t="s">
        <v>2618</v>
      </c>
      <c r="C7" s="233"/>
      <c r="D7" s="233"/>
      <c r="E7" s="234"/>
      <c r="F7" s="233"/>
      <c r="G7" s="313" t="s">
        <v>2621</v>
      </c>
      <c r="H7" s="234"/>
      <c r="I7" s="498" t="s">
        <v>2618</v>
      </c>
      <c r="J7" s="495" t="s">
        <v>2621</v>
      </c>
      <c r="K7" s="221" t="s">
        <v>2619</v>
      </c>
      <c r="L7" s="221" t="s">
        <v>2622</v>
      </c>
      <c r="M7" s="221" t="s">
        <v>2623</v>
      </c>
      <c r="N7" s="222" t="s">
        <v>2624</v>
      </c>
      <c r="P7" s="210" t="s">
        <v>2622</v>
      </c>
      <c r="Q7" s="212" t="s">
        <v>2628</v>
      </c>
      <c r="R7" s="213"/>
      <c r="S7" s="213"/>
      <c r="T7" s="213"/>
      <c r="U7" s="214"/>
      <c r="V7" s="211">
        <v>1.1499999999999999</v>
      </c>
    </row>
    <row r="8" spans="1:24" ht="13.5" customHeight="1" x14ac:dyDescent="0.15">
      <c r="A8" s="553"/>
      <c r="B8" s="233" t="s">
        <v>2620</v>
      </c>
      <c r="C8" s="233"/>
      <c r="D8" s="233"/>
      <c r="E8" s="235"/>
      <c r="F8" s="18" t="s">
        <v>2824</v>
      </c>
      <c r="G8" s="281">
        <f>HLOOKUP(G7,J7:N8,2,FALSE)</f>
        <v>1</v>
      </c>
      <c r="H8" s="234"/>
      <c r="I8" s="498" t="s">
        <v>2625</v>
      </c>
      <c r="J8" s="496">
        <v>1</v>
      </c>
      <c r="K8" s="223">
        <v>1.07</v>
      </c>
      <c r="L8" s="223">
        <v>1.1499999999999999</v>
      </c>
      <c r="M8" s="223">
        <v>1.19</v>
      </c>
      <c r="N8" s="223">
        <v>1.25</v>
      </c>
      <c r="P8" s="210" t="s">
        <v>2623</v>
      </c>
      <c r="Q8" s="212" t="s">
        <v>3026</v>
      </c>
      <c r="R8" s="213"/>
      <c r="S8" s="213"/>
      <c r="T8" s="213"/>
      <c r="U8" s="214"/>
      <c r="V8" s="211">
        <v>1.19</v>
      </c>
    </row>
    <row r="9" spans="1:24" ht="13.5" customHeight="1" x14ac:dyDescent="0.15">
      <c r="A9" s="553"/>
      <c r="B9" s="233" t="s">
        <v>13</v>
      </c>
      <c r="C9" s="233"/>
      <c r="D9" s="233"/>
      <c r="E9" s="234"/>
      <c r="F9" s="18" t="s">
        <v>7</v>
      </c>
      <c r="G9" s="314" t="s">
        <v>8</v>
      </c>
      <c r="H9" s="234"/>
      <c r="I9" s="497" t="s">
        <v>26</v>
      </c>
      <c r="N9" s="81"/>
      <c r="O9" s="81"/>
      <c r="P9" s="215" t="s">
        <v>2624</v>
      </c>
      <c r="Q9" s="217" t="s">
        <v>2629</v>
      </c>
      <c r="R9" s="218"/>
      <c r="S9" s="218"/>
      <c r="T9" s="218"/>
      <c r="U9" s="219"/>
      <c r="V9" s="216">
        <v>1.25</v>
      </c>
    </row>
    <row r="10" spans="1:24" ht="13.5" customHeight="1" x14ac:dyDescent="0.15">
      <c r="A10" s="553"/>
      <c r="B10" s="233" t="s">
        <v>2724</v>
      </c>
      <c r="C10" s="233"/>
      <c r="D10" s="233"/>
      <c r="E10" s="235" t="s">
        <v>2692</v>
      </c>
      <c r="F10" s="18" t="s">
        <v>9</v>
      </c>
      <c r="G10" s="280">
        <v>12</v>
      </c>
      <c r="H10" s="234" t="s">
        <v>10</v>
      </c>
      <c r="I10" s="497" t="s">
        <v>27</v>
      </c>
    </row>
    <row r="11" spans="1:24" ht="13.5" customHeight="1" x14ac:dyDescent="0.15">
      <c r="A11" s="553"/>
      <c r="B11" s="4" t="s">
        <v>2843</v>
      </c>
      <c r="E11" s="4"/>
      <c r="F11" s="555" t="s">
        <v>2929</v>
      </c>
      <c r="G11" s="555"/>
      <c r="H11" s="234"/>
      <c r="I11" s="503" t="s">
        <v>3023</v>
      </c>
      <c r="J11" s="17"/>
      <c r="K11" s="17"/>
      <c r="L11" s="17"/>
      <c r="M11" s="17"/>
      <c r="N11" s="17"/>
      <c r="O11" s="17"/>
      <c r="P11" s="375"/>
      <c r="Q11" s="234"/>
      <c r="R11" s="233"/>
      <c r="S11" s="233"/>
    </row>
    <row r="12" spans="1:24" ht="13.5" customHeight="1" x14ac:dyDescent="0.15">
      <c r="A12" s="553"/>
      <c r="B12" s="556" t="s">
        <v>2844</v>
      </c>
      <c r="C12" s="556"/>
      <c r="F12" s="555" t="s">
        <v>2840</v>
      </c>
      <c r="G12" s="555"/>
      <c r="H12" s="372" t="str">
        <f>IF(AND(F11="セットバック無",F12="セットバックの屋根部"),"エラー","")</f>
        <v/>
      </c>
      <c r="I12" s="499" t="s">
        <v>3022</v>
      </c>
      <c r="J12" s="17"/>
      <c r="K12" s="17"/>
      <c r="L12" s="17"/>
      <c r="M12" s="17"/>
      <c r="N12" s="17"/>
      <c r="O12" s="17"/>
      <c r="P12" s="375"/>
      <c r="Q12" s="234"/>
      <c r="R12" s="233"/>
      <c r="S12" s="233"/>
    </row>
    <row r="13" spans="1:24" ht="13.5" customHeight="1" x14ac:dyDescent="0.15">
      <c r="A13" s="553"/>
      <c r="B13" s="556"/>
      <c r="C13" s="556"/>
      <c r="F13" s="555" t="s">
        <v>2845</v>
      </c>
      <c r="G13" s="555"/>
      <c r="I13" s="499" t="s">
        <v>3008</v>
      </c>
      <c r="J13" s="17"/>
      <c r="K13" s="17"/>
      <c r="L13" s="17"/>
      <c r="M13" s="17"/>
      <c r="N13" s="17"/>
      <c r="O13" s="374"/>
      <c r="P13" s="375"/>
      <c r="Q13" s="234"/>
      <c r="R13" s="233"/>
      <c r="S13" s="233"/>
      <c r="T13" s="233"/>
      <c r="U13" s="233"/>
      <c r="V13" s="373"/>
      <c r="W13" s="233"/>
      <c r="X13" s="233"/>
    </row>
    <row r="14" spans="1:24" ht="13.5" customHeight="1" x14ac:dyDescent="0.15">
      <c r="A14" s="553"/>
      <c r="B14" s="233" t="s">
        <v>14</v>
      </c>
      <c r="C14" s="233"/>
      <c r="D14" s="233"/>
      <c r="E14" s="236"/>
      <c r="F14" s="18" t="s">
        <v>2689</v>
      </c>
      <c r="G14" s="371">
        <f>IF(AND(F12="屋上の屋根部",F13="端部"),-5,IF(AND(F12="セットバックの屋根部",F13="端部"),-5.4,-3.2))</f>
        <v>-3.2</v>
      </c>
      <c r="H14" s="234"/>
      <c r="I14" s="499" t="s">
        <v>2926</v>
      </c>
      <c r="J14" s="17"/>
      <c r="K14" s="17"/>
      <c r="L14" s="17"/>
      <c r="M14" s="17"/>
      <c r="N14" s="17"/>
      <c r="O14" s="17"/>
      <c r="P14" s="17"/>
    </row>
    <row r="15" spans="1:24" ht="13.5" customHeight="1" x14ac:dyDescent="0.15">
      <c r="A15" s="553"/>
      <c r="B15" s="233" t="s">
        <v>2649</v>
      </c>
      <c r="C15" s="233"/>
      <c r="D15" s="233"/>
      <c r="E15" s="236"/>
      <c r="F15" s="18" t="s">
        <v>2650</v>
      </c>
      <c r="G15" s="279">
        <f>B51</f>
        <v>-1506</v>
      </c>
      <c r="H15" s="234" t="s">
        <v>2651</v>
      </c>
      <c r="I15" s="77" t="s">
        <v>2725</v>
      </c>
    </row>
    <row r="16" spans="1:24" ht="13.5" customHeight="1" x14ac:dyDescent="0.15">
      <c r="A16" s="552" t="s">
        <v>304</v>
      </c>
      <c r="B16" s="233" t="s">
        <v>213</v>
      </c>
      <c r="C16" s="233"/>
      <c r="D16" s="233"/>
      <c r="E16" s="234"/>
      <c r="F16" s="233"/>
      <c r="G16" s="295" t="s">
        <v>2928</v>
      </c>
      <c r="H16" s="233"/>
      <c r="I16" s="77" t="s">
        <v>343</v>
      </c>
    </row>
    <row r="17" spans="1:16" ht="13.5" customHeight="1" x14ac:dyDescent="0.15">
      <c r="A17" s="552"/>
      <c r="B17" s="233" t="s">
        <v>2734</v>
      </c>
      <c r="C17" s="233"/>
      <c r="D17" s="233"/>
      <c r="E17" s="235" t="s">
        <v>2735</v>
      </c>
      <c r="F17" s="233"/>
      <c r="G17" s="314" t="s">
        <v>2835</v>
      </c>
      <c r="H17" s="320">
        <v>566</v>
      </c>
      <c r="I17" s="5" t="s">
        <v>2736</v>
      </c>
      <c r="N17" s="203" t="s">
        <v>2754</v>
      </c>
    </row>
    <row r="18" spans="1:16" ht="13.5" customHeight="1" x14ac:dyDescent="0.15">
      <c r="A18" s="552"/>
      <c r="B18" s="233" t="s">
        <v>3009</v>
      </c>
      <c r="C18" s="233"/>
      <c r="D18" s="233"/>
      <c r="E18" s="236"/>
      <c r="F18" s="18" t="s">
        <v>2821</v>
      </c>
      <c r="G18" s="294">
        <v>0.2</v>
      </c>
      <c r="H18" s="234" t="s">
        <v>2820</v>
      </c>
      <c r="I18" s="85" t="str">
        <f>"SL-"&amp;IF(G16="アルミ笠木",G18*1000,IF(G16="ワイド笠木",CEILING(G18,0.05)*1000&amp;"M",G18*1000&amp;"（曲げ笠木）"))</f>
        <v>SL-200</v>
      </c>
      <c r="J18" s="78" t="s">
        <v>345</v>
      </c>
    </row>
    <row r="19" spans="1:16" ht="13.5" customHeight="1" x14ac:dyDescent="0.15">
      <c r="A19" s="552"/>
      <c r="B19" s="233"/>
      <c r="C19" s="233"/>
      <c r="D19" s="233"/>
      <c r="E19" s="236"/>
      <c r="F19" s="18"/>
      <c r="G19" s="357" t="str">
        <f>IF(OR(AND(G16="曲げ笠木",G18&gt;0.2),(AND(G16="曲げ笠木",G17="有"))),"開発部にお問い合わせください。","")</f>
        <v/>
      </c>
      <c r="H19" s="234"/>
      <c r="I19" s="85"/>
      <c r="J19" s="203" t="s">
        <v>2823</v>
      </c>
    </row>
    <row r="20" spans="1:16" ht="13.5" customHeight="1" x14ac:dyDescent="0.15">
      <c r="A20" s="552"/>
      <c r="B20" s="233" t="s">
        <v>71</v>
      </c>
      <c r="C20" s="233"/>
      <c r="D20" s="233"/>
      <c r="E20" s="235" t="s">
        <v>342</v>
      </c>
      <c r="F20" s="18"/>
      <c r="G20" s="273">
        <v>3</v>
      </c>
      <c r="H20" s="234" t="s">
        <v>2828</v>
      </c>
      <c r="I20" s="5" t="s">
        <v>2641</v>
      </c>
    </row>
    <row r="21" spans="1:16" ht="13.5" customHeight="1" x14ac:dyDescent="0.15">
      <c r="A21" s="552"/>
      <c r="B21" s="233" t="s">
        <v>73</v>
      </c>
      <c r="C21" s="233"/>
      <c r="D21" s="233"/>
      <c r="E21" s="236"/>
      <c r="F21" s="18"/>
      <c r="G21" s="293">
        <v>0.2</v>
      </c>
      <c r="H21" s="234" t="s">
        <v>10</v>
      </c>
      <c r="I21" s="5"/>
    </row>
    <row r="22" spans="1:16" ht="13.5" customHeight="1" x14ac:dyDescent="0.15">
      <c r="A22" s="552"/>
      <c r="B22" s="233" t="s">
        <v>2930</v>
      </c>
      <c r="C22" s="233"/>
      <c r="D22" s="233"/>
      <c r="E22" s="312" t="str">
        <f>CONCATENATE("標準：",IF(G20=3,IF(G16="曲げ笠木",DB!Q18,IF(G16="ワイド笠木",DB!Q13,VLOOKUP(I18,DB!J2:Q18,8,FALSE))),3),"個")</f>
        <v>標準：3個</v>
      </c>
      <c r="F22" s="18"/>
      <c r="G22" s="274">
        <v>3</v>
      </c>
      <c r="H22" s="234" t="s">
        <v>72</v>
      </c>
      <c r="I22" s="5" t="s">
        <v>181</v>
      </c>
    </row>
    <row r="23" spans="1:16" ht="13.5" customHeight="1" x14ac:dyDescent="0.15">
      <c r="A23" s="552"/>
      <c r="B23" s="233" t="s">
        <v>2931</v>
      </c>
      <c r="C23" s="233"/>
      <c r="D23" s="233"/>
      <c r="E23" s="236"/>
      <c r="F23" s="18" t="s">
        <v>3011</v>
      </c>
      <c r="G23" s="315">
        <f>ROUNDUP((G20-2*G21)/(G22-1),3)</f>
        <v>1.3</v>
      </c>
      <c r="H23" s="234" t="s">
        <v>10</v>
      </c>
      <c r="I23" s="5" t="s">
        <v>2973</v>
      </c>
    </row>
    <row r="24" spans="1:16" ht="13.5" customHeight="1" x14ac:dyDescent="0.15">
      <c r="A24" s="552"/>
      <c r="B24" s="233" t="s">
        <v>2932</v>
      </c>
      <c r="C24" s="233"/>
      <c r="D24" s="233"/>
      <c r="E24" s="236"/>
      <c r="F24" s="18" t="s">
        <v>3010</v>
      </c>
      <c r="G24" s="277">
        <f>IF(G16="曲げ笠木",DB!L18,VLOOKUP(I18,DB!J2:L17,3,FALSE))</f>
        <v>5.6</v>
      </c>
      <c r="H24" s="234" t="s">
        <v>70</v>
      </c>
      <c r="I24" s="5"/>
    </row>
    <row r="25" spans="1:16" ht="13.5" customHeight="1" x14ac:dyDescent="0.15">
      <c r="A25" s="552"/>
      <c r="B25" s="233" t="s">
        <v>69</v>
      </c>
      <c r="C25" s="233"/>
      <c r="D25" s="233"/>
      <c r="E25" s="236"/>
      <c r="F25" s="18" t="s">
        <v>21</v>
      </c>
      <c r="G25" s="278">
        <f>IF(G16="曲げ笠木",DB!M18,VLOOKUP(I18,DB!J2:M17,4,FALSE))</f>
        <v>41</v>
      </c>
      <c r="H25" s="234" t="s">
        <v>70</v>
      </c>
      <c r="I25" s="5" t="s">
        <v>2968</v>
      </c>
    </row>
    <row r="26" spans="1:16" ht="13.5" customHeight="1" x14ac:dyDescent="0.15">
      <c r="A26" s="552"/>
      <c r="B26" s="233" t="s">
        <v>2729</v>
      </c>
      <c r="C26" s="233"/>
      <c r="D26" s="233"/>
      <c r="E26" s="236"/>
      <c r="F26" s="18" t="s">
        <v>22</v>
      </c>
      <c r="G26" s="276">
        <f>IF(G16="曲げ笠木",DB!P18,IF(G16="ワイド笠木",DB!P13,VLOOKUP(I18,DB!J2:P12,7,FALSE)))</f>
        <v>77.5</v>
      </c>
      <c r="H26" s="234" t="s">
        <v>70</v>
      </c>
      <c r="I26" s="5" t="s">
        <v>2659</v>
      </c>
      <c r="M26" s="291" t="str">
        <f>IF(G16="曲げ笠木",DB!P18,IF(G16="ワイド笠木",DB!P13,VLOOKUP(I18,DB!J2:P12,7,FALSE)))&amp;"mm"</f>
        <v>77.5mm</v>
      </c>
      <c r="O26" s="245"/>
    </row>
    <row r="27" spans="1:16" ht="13.5" customHeight="1" x14ac:dyDescent="0.15">
      <c r="A27" s="552"/>
      <c r="B27" s="233" t="s">
        <v>338</v>
      </c>
      <c r="C27" s="233" t="s">
        <v>2655</v>
      </c>
      <c r="D27" s="233"/>
      <c r="E27" s="236"/>
      <c r="F27" s="18" t="s">
        <v>23</v>
      </c>
      <c r="G27" s="292">
        <v>110</v>
      </c>
      <c r="H27" s="234" t="s">
        <v>335</v>
      </c>
      <c r="I27" s="5" t="s">
        <v>340</v>
      </c>
    </row>
    <row r="28" spans="1:16" ht="13.5" customHeight="1" x14ac:dyDescent="0.15">
      <c r="A28" s="552"/>
      <c r="B28" s="233"/>
      <c r="C28" s="237" t="s">
        <v>2708</v>
      </c>
      <c r="D28" s="233"/>
      <c r="E28" s="236"/>
      <c r="F28" s="18" t="s">
        <v>23</v>
      </c>
      <c r="G28" s="292">
        <v>205</v>
      </c>
      <c r="H28" s="234" t="s">
        <v>335</v>
      </c>
      <c r="I28" s="77" t="s">
        <v>341</v>
      </c>
    </row>
    <row r="29" spans="1:16" ht="13.5" customHeight="1" x14ac:dyDescent="0.15">
      <c r="A29" s="552"/>
      <c r="B29" s="233" t="s">
        <v>2934</v>
      </c>
      <c r="C29" s="233"/>
      <c r="D29" s="233"/>
      <c r="E29" s="236"/>
      <c r="F29" s="18" t="s">
        <v>24</v>
      </c>
      <c r="G29" s="311">
        <v>2</v>
      </c>
      <c r="H29" s="234" t="s">
        <v>3018</v>
      </c>
      <c r="I29" s="5"/>
    </row>
    <row r="30" spans="1:16" ht="13.5" customHeight="1" x14ac:dyDescent="0.15">
      <c r="A30" s="552"/>
      <c r="B30" s="234" t="s">
        <v>2933</v>
      </c>
      <c r="C30" s="233"/>
      <c r="D30" s="233"/>
      <c r="E30" s="234"/>
      <c r="F30" s="18" t="s">
        <v>291</v>
      </c>
      <c r="G30" s="311">
        <v>1500</v>
      </c>
      <c r="H30" s="234" t="s">
        <v>292</v>
      </c>
      <c r="I30" s="5" t="s">
        <v>307</v>
      </c>
      <c r="J30" s="9"/>
      <c r="K30" s="9"/>
      <c r="P30" s="16"/>
    </row>
    <row r="31" spans="1:16" ht="13.5" customHeight="1" x14ac:dyDescent="0.15">
      <c r="A31" s="552"/>
      <c r="B31" s="233" t="s">
        <v>2935</v>
      </c>
      <c r="C31" s="233"/>
      <c r="D31" s="554" t="s">
        <v>2758</v>
      </c>
      <c r="E31" s="554"/>
      <c r="F31" s="554"/>
      <c r="G31" s="554"/>
      <c r="I31" s="5" t="s">
        <v>2971</v>
      </c>
      <c r="N31" s="296">
        <f>VLOOKUP(入力1!D31,DB!E9:G15,3,FALSE)</f>
        <v>1</v>
      </c>
      <c r="O31" s="59" t="str">
        <f>VLOOKUP(N31,DB!D2:E8,2,FALSE)</f>
        <v>RC</v>
      </c>
      <c r="P31" s="59" t="str">
        <f>VLOOKUP(N31,DB!D2:F8,3,FALSE)</f>
        <v>プラグアンカー (TU-8)+タッピンねじ（M5×70）</v>
      </c>
    </row>
    <row r="32" spans="1:16" ht="13.5" customHeight="1" x14ac:dyDescent="0.15">
      <c r="A32" s="552"/>
      <c r="B32" s="233" t="s">
        <v>2936</v>
      </c>
      <c r="C32" s="233"/>
      <c r="D32" s="233"/>
      <c r="E32" s="233"/>
      <c r="F32" s="18" t="s">
        <v>3027</v>
      </c>
      <c r="G32" s="317">
        <f>VLOOKUP(N31,DB!D2:G8,4,FALSE)</f>
        <v>3484</v>
      </c>
      <c r="H32" s="233" t="s">
        <v>2638</v>
      </c>
      <c r="I32" s="5" t="s">
        <v>2972</v>
      </c>
      <c r="N32" s="59"/>
      <c r="O32" s="59"/>
      <c r="P32" s="59"/>
    </row>
    <row r="33" spans="1:16" ht="13.5" customHeight="1" x14ac:dyDescent="0.15">
      <c r="A33" s="553" t="s">
        <v>305</v>
      </c>
      <c r="B33" s="238" t="s">
        <v>106</v>
      </c>
      <c r="C33" s="233"/>
      <c r="D33" s="233"/>
      <c r="E33" s="234"/>
      <c r="F33" s="18" t="s">
        <v>171</v>
      </c>
      <c r="G33" s="273">
        <v>20</v>
      </c>
      <c r="H33" s="234" t="s">
        <v>336</v>
      </c>
      <c r="I33" s="9" t="s">
        <v>173</v>
      </c>
      <c r="J33" s="9"/>
      <c r="K33" s="9" t="s">
        <v>2683</v>
      </c>
      <c r="O33" s="16"/>
    </row>
    <row r="34" spans="1:16" ht="13.5" customHeight="1" x14ac:dyDescent="0.15">
      <c r="A34" s="553"/>
      <c r="B34" s="238" t="s">
        <v>2747</v>
      </c>
      <c r="C34" s="233"/>
      <c r="D34" s="233"/>
      <c r="E34" s="234"/>
      <c r="F34" s="18" t="s">
        <v>112</v>
      </c>
      <c r="G34" s="273">
        <v>30</v>
      </c>
      <c r="H34" s="234" t="s">
        <v>168</v>
      </c>
      <c r="I34" s="9" t="s">
        <v>172</v>
      </c>
      <c r="J34" s="9"/>
      <c r="K34" s="9" t="s">
        <v>107</v>
      </c>
      <c r="O34" s="16"/>
    </row>
    <row r="35" spans="1:16" ht="13.5" customHeight="1" x14ac:dyDescent="0.15">
      <c r="E35" s="4"/>
      <c r="M35" s="22"/>
      <c r="N35" s="22"/>
      <c r="O35" s="22"/>
      <c r="P35" s="22"/>
    </row>
    <row r="36" spans="1:16" ht="13.5" customHeight="1" x14ac:dyDescent="0.15">
      <c r="A36" s="8" t="s">
        <v>295</v>
      </c>
      <c r="B36" s="8"/>
      <c r="C36" s="8"/>
      <c r="D36" s="8"/>
      <c r="E36" s="24"/>
      <c r="F36" s="8"/>
      <c r="G36" s="8"/>
      <c r="H36" s="264" t="s">
        <v>2670</v>
      </c>
      <c r="I36" s="264" t="s">
        <v>2669</v>
      </c>
      <c r="O36" s="16"/>
    </row>
    <row r="37" spans="1:16" ht="13.5" customHeight="1" x14ac:dyDescent="0.15">
      <c r="A37" s="544" t="s">
        <v>74</v>
      </c>
      <c r="B37" s="545"/>
      <c r="C37" s="545"/>
      <c r="D37" s="545"/>
      <c r="E37" s="546"/>
      <c r="F37" s="49" t="s">
        <v>75</v>
      </c>
      <c r="G37" s="268" t="s">
        <v>76</v>
      </c>
      <c r="H37" s="272" t="s">
        <v>77</v>
      </c>
      <c r="I37" s="272" t="s">
        <v>77</v>
      </c>
      <c r="K37" s="9"/>
      <c r="O37" s="16"/>
    </row>
    <row r="38" spans="1:16" ht="13.5" customHeight="1" x14ac:dyDescent="0.15">
      <c r="A38" s="544" t="s">
        <v>2667</v>
      </c>
      <c r="B38" s="545"/>
      <c r="C38" s="545"/>
      <c r="D38" s="545"/>
      <c r="E38" s="546"/>
      <c r="F38" s="250" t="s">
        <v>2668</v>
      </c>
      <c r="G38" s="268" t="s">
        <v>3017</v>
      </c>
      <c r="H38" s="284">
        <f>B51</f>
        <v>-1506</v>
      </c>
      <c r="I38" s="284">
        <f>G15</f>
        <v>-1506</v>
      </c>
      <c r="K38" s="9"/>
      <c r="O38" s="16"/>
    </row>
    <row r="39" spans="1:16" ht="13.5" customHeight="1" x14ac:dyDescent="0.15">
      <c r="A39" s="510" t="s">
        <v>2937</v>
      </c>
      <c r="B39" s="511"/>
      <c r="C39" s="528" t="s">
        <v>2775</v>
      </c>
      <c r="D39" s="262" t="s">
        <v>2939</v>
      </c>
      <c r="E39" s="263"/>
      <c r="F39" s="226" t="s">
        <v>249</v>
      </c>
      <c r="G39" s="269" t="s">
        <v>238</v>
      </c>
      <c r="H39" s="285">
        <f>'検討書|雪'!L104</f>
        <v>979</v>
      </c>
      <c r="I39" s="285">
        <f>'検討書(指定風圧力)|雪'!$L$72</f>
        <v>979</v>
      </c>
      <c r="K39" s="9"/>
      <c r="O39" s="16"/>
    </row>
    <row r="40" spans="1:16" ht="13.5" customHeight="1" x14ac:dyDescent="0.15">
      <c r="A40" s="510"/>
      <c r="B40" s="511"/>
      <c r="C40" s="528"/>
      <c r="D40" s="530" t="str">
        <f>"アンカーの許容引抜荷重 "&amp;入力1!AC47</f>
        <v xml:space="preserve">アンカーの許容引抜荷重 </v>
      </c>
      <c r="E40" s="531"/>
      <c r="F40" s="51" t="s">
        <v>248</v>
      </c>
      <c r="G40" s="270" t="s">
        <v>238</v>
      </c>
      <c r="H40" s="286">
        <f>G32</f>
        <v>3484</v>
      </c>
      <c r="I40" s="286">
        <f>H40</f>
        <v>3484</v>
      </c>
      <c r="J40" s="9"/>
      <c r="K40" s="9"/>
      <c r="O40" s="16"/>
    </row>
    <row r="41" spans="1:16" ht="13.5" customHeight="1" x14ac:dyDescent="0.15">
      <c r="A41" s="512"/>
      <c r="B41" s="513"/>
      <c r="C41" s="529"/>
      <c r="D41" s="519" t="s">
        <v>252</v>
      </c>
      <c r="E41" s="520"/>
      <c r="F41" s="514" t="str">
        <f>F39&amp;IF(H40&gt;H39,"　≦　","　＞　")&amp;F40</f>
        <v>R　≦　T</v>
      </c>
      <c r="G41" s="515"/>
      <c r="H41" s="287" t="str">
        <f>IF(H40&gt;H39,"OK","OUT")</f>
        <v>OK</v>
      </c>
      <c r="I41" s="287" t="str">
        <f>IF(I40&gt;I39,"OK","OUT")</f>
        <v>OK</v>
      </c>
      <c r="J41" s="9"/>
      <c r="K41" s="9"/>
      <c r="O41" s="16"/>
    </row>
    <row r="42" spans="1:16" ht="13.5" customHeight="1" x14ac:dyDescent="0.15">
      <c r="A42" s="508" t="s">
        <v>2642</v>
      </c>
      <c r="B42" s="509"/>
      <c r="C42" s="527" t="s">
        <v>283</v>
      </c>
      <c r="D42" s="229" t="s">
        <v>280</v>
      </c>
      <c r="E42" s="230"/>
      <c r="F42" s="50" t="s">
        <v>281</v>
      </c>
      <c r="G42" s="271" t="s">
        <v>294</v>
      </c>
      <c r="H42" s="356">
        <f>IF(G19="開発部にお問い合わせください。","ERROR",'検討書|雪'!L138)</f>
        <v>70.900000000000006</v>
      </c>
      <c r="I42" s="356">
        <f>IF(G19="開発部にお問い合わせください。","ERROR",'検討書(指定風圧力)|雪'!$L$100)</f>
        <v>70.900000000000006</v>
      </c>
      <c r="J42" s="9"/>
      <c r="K42" s="9"/>
      <c r="O42" s="16"/>
    </row>
    <row r="43" spans="1:16" ht="13.5" customHeight="1" x14ac:dyDescent="0.15">
      <c r="A43" s="510"/>
      <c r="B43" s="511"/>
      <c r="C43" s="528"/>
      <c r="D43" s="530" t="str">
        <f>IF(G16="曲げ笠木",C28,C27)</f>
        <v>押出材A6063-T5の基準強度</v>
      </c>
      <c r="E43" s="531"/>
      <c r="F43" s="51" t="s">
        <v>279</v>
      </c>
      <c r="G43" s="270" t="s">
        <v>294</v>
      </c>
      <c r="H43" s="288">
        <f>'検討書|雪'!L30</f>
        <v>110</v>
      </c>
      <c r="I43" s="288">
        <f>H43</f>
        <v>110</v>
      </c>
      <c r="J43" s="9"/>
      <c r="K43" s="9" t="s">
        <v>2671</v>
      </c>
      <c r="O43" s="16"/>
    </row>
    <row r="44" spans="1:16" ht="13.5" customHeight="1" x14ac:dyDescent="0.15">
      <c r="A44" s="510"/>
      <c r="B44" s="511"/>
      <c r="C44" s="529"/>
      <c r="D44" s="519" t="s">
        <v>252</v>
      </c>
      <c r="E44" s="520"/>
      <c r="F44" s="514" t="str">
        <f>F42&amp;IF(H43&gt;H42,"　≦　","　＞　")&amp;F43</f>
        <v>σ　≦　J</v>
      </c>
      <c r="G44" s="515"/>
      <c r="H44" s="287" t="str">
        <f>IF(H43&gt;H42,"OK","OUT")</f>
        <v>OK</v>
      </c>
      <c r="I44" s="287" t="str">
        <f>IF(I43&gt;I42,"OK","OUT")</f>
        <v>OK</v>
      </c>
      <c r="J44" s="9"/>
      <c r="K44" s="5" t="s">
        <v>2672</v>
      </c>
      <c r="O44" s="16"/>
    </row>
    <row r="45" spans="1:16" ht="13.5" customHeight="1" x14ac:dyDescent="0.15">
      <c r="A45" s="510"/>
      <c r="B45" s="511"/>
      <c r="C45" s="517" t="s">
        <v>284</v>
      </c>
      <c r="D45" s="231" t="s">
        <v>282</v>
      </c>
      <c r="E45" s="232"/>
      <c r="F45" s="226" t="s">
        <v>285</v>
      </c>
      <c r="G45" s="269" t="s">
        <v>294</v>
      </c>
      <c r="H45" s="289">
        <f>'検討書|雪'!L153</f>
        <v>156</v>
      </c>
      <c r="I45" s="289">
        <f>'検討書(指定風圧力)|雪'!$L$114</f>
        <v>156</v>
      </c>
      <c r="K45" s="5" t="s">
        <v>2673</v>
      </c>
    </row>
    <row r="46" spans="1:16" ht="13.5" customHeight="1" x14ac:dyDescent="0.15">
      <c r="A46" s="510"/>
      <c r="B46" s="511"/>
      <c r="C46" s="517"/>
      <c r="D46" s="231" t="s">
        <v>290</v>
      </c>
      <c r="E46" s="232"/>
      <c r="F46" s="51" t="s">
        <v>289</v>
      </c>
      <c r="G46" s="270" t="s">
        <v>294</v>
      </c>
      <c r="H46" s="289">
        <f>'検討書|雪'!L154</f>
        <v>1500</v>
      </c>
      <c r="I46" s="289">
        <f>H46</f>
        <v>1500</v>
      </c>
    </row>
    <row r="47" spans="1:16" ht="13.5" customHeight="1" x14ac:dyDescent="0.15">
      <c r="A47" s="512"/>
      <c r="B47" s="513"/>
      <c r="C47" s="518"/>
      <c r="D47" s="519" t="s">
        <v>252</v>
      </c>
      <c r="E47" s="520"/>
      <c r="F47" s="514" t="str">
        <f>F45&amp;IF(H46&gt;H45,"　≦　","　＞　")&amp;F46</f>
        <v>Sm　≦　P</v>
      </c>
      <c r="G47" s="515"/>
      <c r="H47" s="290" t="str">
        <f>IF(H46&gt;H45,"OK","OUT")</f>
        <v>OK</v>
      </c>
      <c r="I47" s="290" t="str">
        <f>IF(I46&gt;I45,"OK","OUT")</f>
        <v>OK</v>
      </c>
    </row>
    <row r="48" spans="1:16" ht="13.5" customHeight="1" x14ac:dyDescent="0.15">
      <c r="B48" s="52"/>
      <c r="C48" s="18"/>
      <c r="D48" s="18"/>
      <c r="E48" s="18"/>
      <c r="F48" s="53"/>
      <c r="G48" s="53"/>
      <c r="H48" s="54"/>
    </row>
    <row r="49" spans="1:13" ht="13.5" customHeight="1" x14ac:dyDescent="0.15">
      <c r="A49" s="8" t="s">
        <v>87</v>
      </c>
      <c r="B49" s="8"/>
      <c r="C49" s="8"/>
      <c r="D49" s="24"/>
      <c r="E49" s="8"/>
      <c r="F49" s="8"/>
      <c r="G49" s="8"/>
      <c r="H49" s="8"/>
      <c r="I49" s="8"/>
      <c r="J49" s="8"/>
      <c r="K49" s="8"/>
      <c r="L49" s="8"/>
      <c r="M49" s="5"/>
    </row>
    <row r="50" spans="1:13" ht="13.5" customHeight="1" x14ac:dyDescent="0.15">
      <c r="A50" s="7" t="s">
        <v>177</v>
      </c>
      <c r="B50" s="5" t="s">
        <v>88</v>
      </c>
      <c r="C50" s="5"/>
      <c r="D50" s="5"/>
      <c r="E50" s="10"/>
      <c r="F50" s="10" t="s">
        <v>105</v>
      </c>
      <c r="G50" s="17"/>
      <c r="H50" s="10"/>
      <c r="I50" s="10"/>
      <c r="J50" s="10"/>
      <c r="K50" s="302" t="str">
        <f>IF(G9="Ⅳ","Ⅲ",G9)</f>
        <v>Ⅲ</v>
      </c>
      <c r="L50" s="17"/>
    </row>
    <row r="51" spans="1:13" ht="13.5" customHeight="1" x14ac:dyDescent="0.15">
      <c r="A51" s="7" t="s">
        <v>89</v>
      </c>
      <c r="B51" s="297">
        <f>ROUNDUP(B53*K57,0)</f>
        <v>-1506</v>
      </c>
      <c r="C51" s="5"/>
      <c r="D51" s="5"/>
      <c r="E51" s="11" t="s">
        <v>3007</v>
      </c>
      <c r="F51" s="10" t="s">
        <v>90</v>
      </c>
      <c r="G51" s="17"/>
      <c r="H51" s="10"/>
      <c r="I51" s="10"/>
      <c r="J51" s="10"/>
      <c r="K51" s="303">
        <f>G6</f>
        <v>34</v>
      </c>
      <c r="L51" s="10" t="s">
        <v>91</v>
      </c>
    </row>
    <row r="52" spans="1:13" ht="13.5" customHeight="1" x14ac:dyDescent="0.15">
      <c r="A52" s="7" t="s">
        <v>178</v>
      </c>
      <c r="B52" s="5" t="s">
        <v>2633</v>
      </c>
      <c r="C52" s="5"/>
      <c r="D52" s="5"/>
      <c r="E52" s="11" t="s">
        <v>2631</v>
      </c>
      <c r="F52" s="10" t="s">
        <v>2632</v>
      </c>
      <c r="G52" s="17"/>
      <c r="H52" s="10"/>
      <c r="I52" s="10"/>
      <c r="J52" s="10"/>
      <c r="K52" s="304">
        <f>G8</f>
        <v>1</v>
      </c>
      <c r="L52" s="10"/>
    </row>
    <row r="53" spans="1:13" ht="13.5" customHeight="1" x14ac:dyDescent="0.15">
      <c r="A53" s="7" t="s">
        <v>89</v>
      </c>
      <c r="B53" s="298">
        <f>0.6*B55*(K51*K52)^2</f>
        <v>470.32105366195793</v>
      </c>
      <c r="C53" s="5"/>
      <c r="D53" s="5"/>
      <c r="E53" s="11" t="s">
        <v>93</v>
      </c>
      <c r="F53" s="10" t="s">
        <v>94</v>
      </c>
      <c r="G53" s="17"/>
      <c r="H53" s="10"/>
      <c r="I53" s="10"/>
      <c r="J53" s="10"/>
      <c r="K53" s="303">
        <f>VLOOKUP(K50,A64:G68,7,FALSE)</f>
        <v>5</v>
      </c>
      <c r="L53" s="10" t="s">
        <v>97</v>
      </c>
    </row>
    <row r="54" spans="1:13" ht="13.5" customHeight="1" x14ac:dyDescent="0.15">
      <c r="A54" s="7" t="s">
        <v>179</v>
      </c>
      <c r="B54" s="5" t="s">
        <v>174</v>
      </c>
      <c r="C54" s="23" t="s">
        <v>184</v>
      </c>
      <c r="D54" s="5"/>
      <c r="E54" s="11" t="s">
        <v>95</v>
      </c>
      <c r="F54" s="21" t="s">
        <v>96</v>
      </c>
      <c r="G54" s="17"/>
      <c r="H54" s="10"/>
      <c r="I54" s="10"/>
      <c r="J54" s="10"/>
      <c r="K54" s="303">
        <f>VLOOKUP(K50,A64:H68,8,FALSE)</f>
        <v>450</v>
      </c>
      <c r="L54" s="10" t="s">
        <v>97</v>
      </c>
    </row>
    <row r="55" spans="1:13" ht="13.5" customHeight="1" x14ac:dyDescent="0.15">
      <c r="A55" s="7" t="s">
        <v>89</v>
      </c>
      <c r="B55" s="299">
        <f>IF(K56&gt;K53,B59,B57)^2</f>
        <v>0.67808687090824382</v>
      </c>
      <c r="C55" s="5"/>
      <c r="D55" s="5"/>
      <c r="E55" s="11" t="s">
        <v>98</v>
      </c>
      <c r="F55" s="10" t="s">
        <v>99</v>
      </c>
      <c r="G55" s="17"/>
      <c r="H55" s="10"/>
      <c r="I55" s="10"/>
      <c r="J55" s="10"/>
      <c r="K55" s="305">
        <f>VLOOKUP(K50,A64:I68,9,FALSE)</f>
        <v>0.2</v>
      </c>
      <c r="L55" s="10"/>
    </row>
    <row r="56" spans="1:13" ht="13.5" customHeight="1" x14ac:dyDescent="0.15">
      <c r="A56" s="7" t="s">
        <v>180</v>
      </c>
      <c r="B56" s="5" t="s">
        <v>175</v>
      </c>
      <c r="C56" s="5"/>
      <c r="D56" s="5" t="s">
        <v>103</v>
      </c>
      <c r="E56" s="11" t="s">
        <v>2617</v>
      </c>
      <c r="F56" s="10" t="s">
        <v>2908</v>
      </c>
      <c r="G56" s="17"/>
      <c r="H56" s="10"/>
      <c r="I56" s="10"/>
      <c r="J56" s="10"/>
      <c r="K56" s="306">
        <f>G10</f>
        <v>12</v>
      </c>
      <c r="L56" s="10" t="s">
        <v>97</v>
      </c>
    </row>
    <row r="57" spans="1:13" ht="13.5" customHeight="1" x14ac:dyDescent="0.15">
      <c r="A57" s="7" t="s">
        <v>89</v>
      </c>
      <c r="B57" s="299">
        <f>1.7*(K53/K54)^K55</f>
        <v>0.69119473203126292</v>
      </c>
      <c r="C57" s="5"/>
      <c r="D57" s="5"/>
      <c r="E57" s="11" t="s">
        <v>100</v>
      </c>
      <c r="F57" s="10" t="s">
        <v>101</v>
      </c>
      <c r="G57" s="17"/>
      <c r="H57" s="10"/>
      <c r="I57" s="10"/>
      <c r="J57" s="10"/>
      <c r="K57" s="307">
        <f>G14</f>
        <v>-3.2</v>
      </c>
      <c r="L57" s="10"/>
    </row>
    <row r="58" spans="1:13" ht="13.5" customHeight="1" x14ac:dyDescent="0.15">
      <c r="A58" s="7" t="s">
        <v>163</v>
      </c>
      <c r="B58" s="5" t="s">
        <v>176</v>
      </c>
      <c r="C58" s="5"/>
      <c r="D58" s="5" t="s">
        <v>104</v>
      </c>
      <c r="E58" s="25" t="s">
        <v>92</v>
      </c>
      <c r="F58" s="26" t="s">
        <v>102</v>
      </c>
      <c r="G58" s="27"/>
      <c r="H58" s="26"/>
      <c r="I58" s="26"/>
      <c r="J58" s="28" t="s">
        <v>30</v>
      </c>
      <c r="K58" s="301">
        <f>ROUND((L64-J64)/30+J64,3)</f>
        <v>1.9930000000000001</v>
      </c>
      <c r="L58" s="26"/>
    </row>
    <row r="59" spans="1:13" ht="13.5" customHeight="1" x14ac:dyDescent="0.15">
      <c r="A59" s="7" t="s">
        <v>89</v>
      </c>
      <c r="B59" s="299">
        <f>1.7*(K56/K54)^K55</f>
        <v>0.82346030317693142</v>
      </c>
      <c r="C59" s="5"/>
      <c r="D59" s="5"/>
      <c r="E59" s="26"/>
      <c r="F59" s="26"/>
      <c r="G59" s="26"/>
      <c r="H59" s="26"/>
      <c r="I59" s="26"/>
      <c r="J59" s="28" t="s">
        <v>31</v>
      </c>
      <c r="K59" s="301">
        <f>ROUND((L65-J65)/30+J65,3)</f>
        <v>2.1930000000000001</v>
      </c>
      <c r="L59" s="26"/>
    </row>
    <row r="60" spans="1:13" ht="13.5" customHeight="1" x14ac:dyDescent="0.15">
      <c r="A60" s="29" t="s">
        <v>164</v>
      </c>
      <c r="B60" s="300">
        <f>VLOOKUP(K50,J58:K61,2)</f>
        <v>2.4870000000000001</v>
      </c>
      <c r="C60" s="5"/>
      <c r="D60" s="5"/>
      <c r="E60" s="26"/>
      <c r="F60" s="26"/>
      <c r="G60" s="26"/>
      <c r="H60" s="26"/>
      <c r="I60" s="26"/>
      <c r="J60" s="28" t="s">
        <v>8</v>
      </c>
      <c r="K60" s="301">
        <f>ROUND((L67-J67)/30+J67,3)</f>
        <v>2.4870000000000001</v>
      </c>
      <c r="L60" s="26"/>
    </row>
    <row r="61" spans="1:13" ht="13.5" customHeight="1" x14ac:dyDescent="0.15">
      <c r="A61" s="29"/>
      <c r="B61" s="30"/>
      <c r="C61" s="5"/>
      <c r="D61" s="5"/>
      <c r="E61" s="26"/>
      <c r="F61" s="26"/>
      <c r="G61" s="26"/>
      <c r="H61" s="26"/>
      <c r="I61" s="26"/>
      <c r="J61" s="28" t="s">
        <v>32</v>
      </c>
      <c r="K61" s="301">
        <f>ROUND((L68-J68)/30+J68,3)</f>
        <v>3.073</v>
      </c>
      <c r="L61" s="26"/>
    </row>
    <row r="62" spans="1:13" ht="13.5" customHeight="1" x14ac:dyDescent="0.15">
      <c r="A62" s="56" t="s">
        <v>2779</v>
      </c>
      <c r="B62" s="521" t="s">
        <v>84</v>
      </c>
      <c r="C62" s="522"/>
      <c r="D62" s="522"/>
      <c r="E62" s="522"/>
      <c r="F62" s="523"/>
      <c r="G62" s="56" t="s">
        <v>2780</v>
      </c>
      <c r="H62" s="56" t="s">
        <v>2781</v>
      </c>
      <c r="I62" s="516" t="s">
        <v>2782</v>
      </c>
      <c r="J62" s="31"/>
      <c r="K62" s="32" t="s">
        <v>2783</v>
      </c>
      <c r="L62" s="33"/>
    </row>
    <row r="63" spans="1:13" ht="13.5" customHeight="1" x14ac:dyDescent="0.15">
      <c r="A63" s="57" t="s">
        <v>2784</v>
      </c>
      <c r="B63" s="524"/>
      <c r="C63" s="525"/>
      <c r="D63" s="525"/>
      <c r="E63" s="525"/>
      <c r="F63" s="526"/>
      <c r="G63" s="6" t="s">
        <v>85</v>
      </c>
      <c r="H63" s="6" t="s">
        <v>85</v>
      </c>
      <c r="I63" s="516"/>
      <c r="J63" s="34" t="s">
        <v>2785</v>
      </c>
      <c r="K63" s="34" t="s">
        <v>2786</v>
      </c>
      <c r="L63" s="34" t="s">
        <v>2787</v>
      </c>
    </row>
    <row r="64" spans="1:13" ht="24" customHeight="1" x14ac:dyDescent="0.15">
      <c r="A64" s="349" t="s">
        <v>2788</v>
      </c>
      <c r="B64" s="541" t="s">
        <v>2789</v>
      </c>
      <c r="C64" s="542"/>
      <c r="D64" s="542"/>
      <c r="E64" s="542"/>
      <c r="F64" s="543"/>
      <c r="G64" s="349">
        <v>5</v>
      </c>
      <c r="H64" s="349">
        <v>250</v>
      </c>
      <c r="I64" s="355">
        <v>0.1</v>
      </c>
      <c r="J64" s="350">
        <v>2</v>
      </c>
      <c r="K64" s="533" t="s">
        <v>86</v>
      </c>
      <c r="L64" s="350">
        <v>1.8</v>
      </c>
    </row>
    <row r="65" spans="1:13" ht="24" customHeight="1" x14ac:dyDescent="0.15">
      <c r="A65" s="534" t="s">
        <v>2790</v>
      </c>
      <c r="B65" s="535" t="s">
        <v>2791</v>
      </c>
      <c r="C65" s="536"/>
      <c r="D65" s="536"/>
      <c r="E65" s="536"/>
      <c r="F65" s="537"/>
      <c r="G65" s="534">
        <v>5</v>
      </c>
      <c r="H65" s="534">
        <v>350</v>
      </c>
      <c r="I65" s="534">
        <v>0.15</v>
      </c>
      <c r="J65" s="532">
        <v>2.2000000000000002</v>
      </c>
      <c r="K65" s="533"/>
      <c r="L65" s="532">
        <v>2</v>
      </c>
    </row>
    <row r="66" spans="1:13" ht="70.5" customHeight="1" x14ac:dyDescent="0.15">
      <c r="A66" s="534"/>
      <c r="B66" s="538"/>
      <c r="C66" s="539"/>
      <c r="D66" s="539"/>
      <c r="E66" s="539"/>
      <c r="F66" s="540"/>
      <c r="G66" s="534"/>
      <c r="H66" s="534"/>
      <c r="I66" s="534"/>
      <c r="J66" s="532"/>
      <c r="K66" s="533"/>
      <c r="L66" s="532"/>
    </row>
    <row r="67" spans="1:13" ht="24" customHeight="1" x14ac:dyDescent="0.15">
      <c r="A67" s="349" t="s">
        <v>2792</v>
      </c>
      <c r="B67" s="541" t="s">
        <v>2793</v>
      </c>
      <c r="C67" s="542"/>
      <c r="D67" s="542"/>
      <c r="E67" s="542"/>
      <c r="F67" s="543"/>
      <c r="G67" s="349">
        <v>5</v>
      </c>
      <c r="H67" s="349">
        <v>450</v>
      </c>
      <c r="I67" s="355">
        <v>0.2</v>
      </c>
      <c r="J67" s="350">
        <v>2.5</v>
      </c>
      <c r="K67" s="533"/>
      <c r="L67" s="350">
        <v>2.1</v>
      </c>
    </row>
    <row r="68" spans="1:13" ht="24" customHeight="1" x14ac:dyDescent="0.15">
      <c r="A68" s="349" t="s">
        <v>2794</v>
      </c>
      <c r="B68" s="541" t="s">
        <v>2795</v>
      </c>
      <c r="C68" s="542"/>
      <c r="D68" s="542"/>
      <c r="E68" s="542"/>
      <c r="F68" s="543"/>
      <c r="G68" s="349">
        <v>10</v>
      </c>
      <c r="H68" s="349">
        <v>550</v>
      </c>
      <c r="I68" s="349">
        <v>0.27</v>
      </c>
      <c r="J68" s="350">
        <v>3.1</v>
      </c>
      <c r="K68" s="533"/>
      <c r="L68" s="350">
        <v>2.2999999999999998</v>
      </c>
    </row>
    <row r="69" spans="1:13" x14ac:dyDescent="0.15">
      <c r="A69" s="5" t="s">
        <v>2819</v>
      </c>
      <c r="B69" s="5"/>
      <c r="J69" s="23" t="s">
        <v>308</v>
      </c>
      <c r="K69" s="18"/>
      <c r="M69" s="19"/>
    </row>
  </sheetData>
  <sheetProtection algorithmName="SHA-512" hashValue="VyAi/cjxft1x78NbuXcI3jo+UDzWco4GW/3/nZE9GueZXwbBwWfDpqgf7yrSal+gXYH8nyXxxZFYWnYFNXopSg==" saltValue="p2t74/b3bQvfiIiF3H2McA==" spinCount="100000" sheet="1" objects="1" scenarios="1"/>
  <mergeCells count="41">
    <mergeCell ref="A38:B38"/>
    <mergeCell ref="C38:E38"/>
    <mergeCell ref="Q4:U4"/>
    <mergeCell ref="B3:H3"/>
    <mergeCell ref="B5:D5"/>
    <mergeCell ref="A4:A5"/>
    <mergeCell ref="A37:E37"/>
    <mergeCell ref="A6:A15"/>
    <mergeCell ref="D31:G31"/>
    <mergeCell ref="F11:G11"/>
    <mergeCell ref="F12:G12"/>
    <mergeCell ref="F13:G13"/>
    <mergeCell ref="B12:C13"/>
    <mergeCell ref="A16:A32"/>
    <mergeCell ref="A33:A34"/>
    <mergeCell ref="J65:J66"/>
    <mergeCell ref="L65:L66"/>
    <mergeCell ref="K64:K68"/>
    <mergeCell ref="H65:H66"/>
    <mergeCell ref="A65:A66"/>
    <mergeCell ref="G65:G66"/>
    <mergeCell ref="B65:F66"/>
    <mergeCell ref="I65:I66"/>
    <mergeCell ref="B67:F67"/>
    <mergeCell ref="B68:F68"/>
    <mergeCell ref="B64:F64"/>
    <mergeCell ref="A42:B47"/>
    <mergeCell ref="A39:B41"/>
    <mergeCell ref="F47:G47"/>
    <mergeCell ref="I62:I63"/>
    <mergeCell ref="F44:G44"/>
    <mergeCell ref="C45:C47"/>
    <mergeCell ref="D47:E47"/>
    <mergeCell ref="B62:F63"/>
    <mergeCell ref="C42:C44"/>
    <mergeCell ref="D43:E43"/>
    <mergeCell ref="D44:E44"/>
    <mergeCell ref="C39:C41"/>
    <mergeCell ref="D40:E40"/>
    <mergeCell ref="D41:E41"/>
    <mergeCell ref="F41:G41"/>
  </mergeCells>
  <phoneticPr fontId="1"/>
  <conditionalFormatting sqref="H41">
    <cfRule type="cellIs" dxfId="5" priority="6" operator="equal">
      <formula>"OUT"</formula>
    </cfRule>
  </conditionalFormatting>
  <conditionalFormatting sqref="H44">
    <cfRule type="cellIs" dxfId="4" priority="5" operator="equal">
      <formula>"OUT"</formula>
    </cfRule>
  </conditionalFormatting>
  <conditionalFormatting sqref="H47">
    <cfRule type="cellIs" dxfId="3" priority="4" operator="equal">
      <formula>"OUT"</formula>
    </cfRule>
  </conditionalFormatting>
  <conditionalFormatting sqref="I41">
    <cfRule type="cellIs" dxfId="2" priority="3" operator="equal">
      <formula>"OUT"</formula>
    </cfRule>
  </conditionalFormatting>
  <conditionalFormatting sqref="I44">
    <cfRule type="cellIs" dxfId="1" priority="2" operator="equal">
      <formula>"OUT"</formula>
    </cfRule>
  </conditionalFormatting>
  <conditionalFormatting sqref="I47">
    <cfRule type="cellIs" dxfId="0" priority="1" operator="equal">
      <formula>"OUT"</formula>
    </cfRule>
  </conditionalFormatting>
  <dataValidations disablePrompts="1" count="13">
    <dataValidation type="list" allowBlank="1" showInputMessage="1" showErrorMessage="1" sqref="G9">
      <formula1>"Ⅰ,Ⅱ,Ⅲ,Ⅳ"</formula1>
    </dataValidation>
    <dataValidation type="list" imeMode="hiragana" allowBlank="1" showInputMessage="1" showErrorMessage="1" sqref="B4">
      <formula1>都道府県</formula1>
    </dataValidation>
    <dataValidation type="list" imeMode="hiragana" allowBlank="1" showInputMessage="1" showErrorMessage="1" sqref="B5">
      <formula1>INDIRECT($B$4)</formula1>
    </dataValidation>
    <dataValidation type="list" allowBlank="1" showInputMessage="1" showErrorMessage="1" sqref="G16">
      <formula1>"アルミ笠木,ワイド笠木,曲げ笠木"</formula1>
    </dataValidation>
    <dataValidation type="list" errorStyle="warning" allowBlank="1" showInputMessage="1" showErrorMessage="1" sqref="G18">
      <formula1>INDIRECT($G$16)</formula1>
    </dataValidation>
    <dataValidation type="list" allowBlank="1" showInputMessage="1" showErrorMessage="1" sqref="G7">
      <formula1>$J$7:$N$7</formula1>
    </dataValidation>
    <dataValidation type="decimal" operator="lessThan" allowBlank="1" showInputMessage="1" showErrorMessage="1" sqref="G10">
      <formula1>45</formula1>
    </dataValidation>
    <dataValidation type="list" allowBlank="1" showInputMessage="1" showErrorMessage="1" sqref="G17">
      <formula1>"有,無"</formula1>
    </dataValidation>
    <dataValidation type="list" allowBlank="1" showInputMessage="1" showErrorMessage="1" sqref="D31">
      <formula1>アンカー</formula1>
    </dataValidation>
    <dataValidation errorStyle="warning" allowBlank="1" showInputMessage="1" showErrorMessage="1" sqref="G19"/>
    <dataValidation type="list" operator="lessThan" allowBlank="1" showInputMessage="1" showErrorMessage="1" sqref="F12:G12">
      <formula1>INDIRECT($F$11)</formula1>
    </dataValidation>
    <dataValidation type="list" operator="lessThan" allowBlank="1" showInputMessage="1" showErrorMessage="1" sqref="F11:G11">
      <formula1>"セットバック無,セットバック有"</formula1>
    </dataValidation>
    <dataValidation type="list" operator="lessThan" allowBlank="1" showInputMessage="1" showErrorMessage="1" sqref="F13:G13">
      <formula1>"周辺部,端部"</formula1>
    </dataValidation>
  </dataValidations>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ignoredErrors>
    <ignoredError sqref="G26 G15 G23" unlockedFormula="1"/>
  </ignoredError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95"/>
  <sheetViews>
    <sheetView showGridLines="0" showRowColHeaders="0" zoomScaleNormal="100" zoomScaleSheetLayoutView="100" workbookViewId="0">
      <selection activeCell="C9" sqref="C9"/>
    </sheetView>
  </sheetViews>
  <sheetFormatPr defaultRowHeight="12" x14ac:dyDescent="0.15"/>
  <cols>
    <col min="1" max="1" width="3.7109375" customWidth="1"/>
    <col min="2" max="8" width="8.7109375" customWidth="1"/>
    <col min="9" max="10" width="2.7109375" customWidth="1"/>
    <col min="11" max="11" width="3.7109375" customWidth="1"/>
    <col min="12" max="12" width="9.7109375" customWidth="1"/>
    <col min="13" max="19" width="8.7109375" customWidth="1"/>
    <col min="20" max="20" width="3.7109375" customWidth="1"/>
    <col min="21" max="27" width="8.7109375" customWidth="1"/>
    <col min="28" max="29" width="2.7109375" customWidth="1"/>
    <col min="30" max="30" width="3.7109375" customWidth="1"/>
    <col min="31" max="31" width="9.7109375" customWidth="1"/>
    <col min="32" max="42" width="8.7109375" customWidth="1"/>
  </cols>
  <sheetData>
    <row r="1" spans="1:42" ht="14.25" x14ac:dyDescent="0.15">
      <c r="A1" s="376" t="s">
        <v>3015</v>
      </c>
      <c r="J1" s="377"/>
      <c r="K1" s="378" t="s">
        <v>2846</v>
      </c>
      <c r="T1" s="376" t="s">
        <v>3016</v>
      </c>
      <c r="AC1" s="377"/>
      <c r="AD1" s="378" t="s">
        <v>2846</v>
      </c>
    </row>
    <row r="2" spans="1:42" ht="14.25" x14ac:dyDescent="0.15">
      <c r="A2" s="376"/>
      <c r="B2" t="s">
        <v>3014</v>
      </c>
      <c r="J2" s="377"/>
      <c r="K2" s="379"/>
      <c r="L2" s="380" t="s">
        <v>2847</v>
      </c>
      <c r="T2" s="376"/>
      <c r="U2" t="s">
        <v>3014</v>
      </c>
      <c r="AC2" s="377"/>
      <c r="AD2" s="379"/>
      <c r="AE2" s="380" t="s">
        <v>2847</v>
      </c>
    </row>
    <row r="3" spans="1:42" ht="14.25" x14ac:dyDescent="0.15">
      <c r="A3" s="376"/>
      <c r="B3" t="s">
        <v>2848</v>
      </c>
      <c r="J3" s="377"/>
      <c r="K3" s="379"/>
      <c r="L3" t="s">
        <v>2849</v>
      </c>
      <c r="T3" s="376"/>
      <c r="U3" t="s">
        <v>2850</v>
      </c>
      <c r="AC3" s="377"/>
      <c r="AD3" s="379"/>
      <c r="AE3" t="s">
        <v>2849</v>
      </c>
    </row>
    <row r="4" spans="1:42" ht="14.25" customHeight="1" x14ac:dyDescent="0.15">
      <c r="A4" s="376"/>
      <c r="B4" t="s">
        <v>2851</v>
      </c>
      <c r="J4" s="377"/>
      <c r="K4" s="379"/>
      <c r="L4" s="380" t="s">
        <v>2852</v>
      </c>
      <c r="T4" s="376"/>
      <c r="U4" t="s">
        <v>2851</v>
      </c>
      <c r="AC4" s="377"/>
      <c r="AD4" s="379"/>
      <c r="AE4" s="380" t="s">
        <v>2853</v>
      </c>
      <c r="AP4" s="380"/>
    </row>
    <row r="5" spans="1:42" ht="14.25" customHeight="1" x14ac:dyDescent="0.15">
      <c r="A5" s="376"/>
      <c r="G5" s="381"/>
      <c r="H5" t="s">
        <v>2854</v>
      </c>
      <c r="J5" s="377"/>
      <c r="K5" s="379"/>
      <c r="L5" s="382" t="s">
        <v>2855</v>
      </c>
      <c r="T5" s="376"/>
      <c r="Z5" s="381"/>
      <c r="AA5" t="s">
        <v>2854</v>
      </c>
      <c r="AC5" s="377"/>
      <c r="AD5" s="379"/>
      <c r="AE5" s="382" t="s">
        <v>2855</v>
      </c>
      <c r="AP5" s="380"/>
    </row>
    <row r="6" spans="1:42" ht="14.25" customHeight="1" x14ac:dyDescent="0.15">
      <c r="A6" s="376"/>
      <c r="J6" s="377"/>
      <c r="K6" s="379"/>
      <c r="L6" s="383"/>
      <c r="M6" s="379"/>
      <c r="N6" s="379"/>
      <c r="O6" s="379"/>
      <c r="P6" s="379"/>
      <c r="Q6" s="379"/>
      <c r="R6" s="379"/>
      <c r="T6" s="376"/>
      <c r="AC6" s="377"/>
      <c r="AD6" s="379"/>
      <c r="AE6" s="383"/>
      <c r="AF6" s="379"/>
      <c r="AG6" s="379"/>
      <c r="AH6" s="379"/>
      <c r="AI6" s="379"/>
      <c r="AJ6" s="379"/>
      <c r="AK6" s="379"/>
      <c r="AP6" s="380"/>
    </row>
    <row r="7" spans="1:42" x14ac:dyDescent="0.15">
      <c r="A7" s="384"/>
      <c r="B7" s="385" t="s">
        <v>2856</v>
      </c>
      <c r="C7" s="386"/>
      <c r="D7" s="386"/>
      <c r="E7" s="452" t="s">
        <v>3012</v>
      </c>
      <c r="F7" s="453"/>
      <c r="G7" s="453"/>
      <c r="H7" s="454"/>
      <c r="I7" s="387"/>
      <c r="J7" s="377"/>
      <c r="K7" s="379"/>
      <c r="L7" s="571" t="s">
        <v>2857</v>
      </c>
      <c r="M7" s="572"/>
      <c r="N7" s="573" t="s">
        <v>2858</v>
      </c>
      <c r="O7" s="571"/>
      <c r="P7" s="572"/>
      <c r="Q7" s="569" t="s">
        <v>2859</v>
      </c>
      <c r="R7" s="570"/>
      <c r="S7" s="382"/>
      <c r="T7" s="384"/>
      <c r="U7" s="385" t="s">
        <v>2856</v>
      </c>
      <c r="V7" s="388"/>
      <c r="W7" s="388"/>
      <c r="X7" s="452" t="s">
        <v>3013</v>
      </c>
      <c r="Y7" s="455"/>
      <c r="Z7" s="453"/>
      <c r="AA7" s="453"/>
      <c r="AC7" s="377"/>
      <c r="AD7" s="379"/>
      <c r="AE7" s="571" t="s">
        <v>2857</v>
      </c>
      <c r="AF7" s="572"/>
      <c r="AG7" s="573" t="s">
        <v>2858</v>
      </c>
      <c r="AH7" s="571"/>
      <c r="AI7" s="572"/>
      <c r="AJ7" s="569" t="s">
        <v>2859</v>
      </c>
      <c r="AK7" s="570"/>
      <c r="AL7" s="382"/>
      <c r="AP7" s="380"/>
    </row>
    <row r="8" spans="1:42" ht="12" customHeight="1" x14ac:dyDescent="0.15">
      <c r="A8" s="384"/>
      <c r="B8" s="464" t="s">
        <v>2860</v>
      </c>
      <c r="C8" s="465">
        <v>12</v>
      </c>
      <c r="D8" s="466" t="s">
        <v>2861</v>
      </c>
      <c r="E8" s="557" t="s">
        <v>2862</v>
      </c>
      <c r="F8" s="558"/>
      <c r="G8" s="558"/>
      <c r="H8" s="558"/>
      <c r="J8" s="377"/>
      <c r="K8" s="379"/>
      <c r="L8" s="559" t="s">
        <v>3024</v>
      </c>
      <c r="M8" s="560"/>
      <c r="N8" s="389" t="s">
        <v>2863</v>
      </c>
      <c r="O8" s="390" t="s">
        <v>2864</v>
      </c>
      <c r="P8" s="390"/>
      <c r="Q8" s="567" t="s">
        <v>2865</v>
      </c>
      <c r="R8" s="568"/>
      <c r="S8" s="382"/>
      <c r="T8" s="384"/>
      <c r="U8" s="464" t="s">
        <v>2860</v>
      </c>
      <c r="V8" s="465">
        <v>12</v>
      </c>
      <c r="W8" s="466" t="s">
        <v>2866</v>
      </c>
      <c r="X8" s="557" t="s">
        <v>2862</v>
      </c>
      <c r="Y8" s="558"/>
      <c r="Z8" s="558"/>
      <c r="AA8" s="558"/>
      <c r="AC8" s="377"/>
      <c r="AD8" s="379"/>
      <c r="AE8" s="559" t="s">
        <v>3024</v>
      </c>
      <c r="AF8" s="560"/>
      <c r="AG8" s="389" t="s">
        <v>2863</v>
      </c>
      <c r="AH8" s="390" t="s">
        <v>2864</v>
      </c>
      <c r="AI8" s="390"/>
      <c r="AJ8" s="567" t="s">
        <v>2865</v>
      </c>
      <c r="AK8" s="568"/>
      <c r="AL8" s="382"/>
      <c r="AP8" s="380"/>
    </row>
    <row r="9" spans="1:42" ht="12" customHeight="1" x14ac:dyDescent="0.15">
      <c r="A9" s="384"/>
      <c r="B9" s="467" t="s">
        <v>2867</v>
      </c>
      <c r="C9" s="504">
        <v>50</v>
      </c>
      <c r="D9" s="468" t="s">
        <v>2861</v>
      </c>
      <c r="E9" s="456" t="s">
        <v>2868</v>
      </c>
      <c r="F9" s="457" t="s">
        <v>2869</v>
      </c>
      <c r="G9" s="458">
        <f>0.35*C9</f>
        <v>17.5</v>
      </c>
      <c r="H9" s="459" t="s">
        <v>2861</v>
      </c>
      <c r="J9" s="377"/>
      <c r="K9" s="379"/>
      <c r="L9" s="561"/>
      <c r="M9" s="562"/>
      <c r="N9" s="391" t="s">
        <v>2870</v>
      </c>
      <c r="O9" s="392" t="s">
        <v>2871</v>
      </c>
      <c r="P9" s="392"/>
      <c r="Q9" s="565" t="s">
        <v>2872</v>
      </c>
      <c r="R9" s="566"/>
      <c r="S9" s="382"/>
      <c r="T9" s="384"/>
      <c r="U9" s="467" t="s">
        <v>2867</v>
      </c>
      <c r="V9" s="504">
        <v>50</v>
      </c>
      <c r="W9" s="468" t="s">
        <v>2861</v>
      </c>
      <c r="X9" s="456" t="s">
        <v>2873</v>
      </c>
      <c r="Y9" s="457" t="s">
        <v>2869</v>
      </c>
      <c r="Z9" s="458">
        <f>0.35*V9</f>
        <v>17.5</v>
      </c>
      <c r="AA9" s="459" t="s">
        <v>2861</v>
      </c>
      <c r="AC9" s="377"/>
      <c r="AD9" s="379"/>
      <c r="AE9" s="561"/>
      <c r="AF9" s="562"/>
      <c r="AG9" s="391" t="s">
        <v>2870</v>
      </c>
      <c r="AH9" s="392" t="s">
        <v>2871</v>
      </c>
      <c r="AI9" s="392"/>
      <c r="AJ9" s="565" t="s">
        <v>2872</v>
      </c>
      <c r="AK9" s="566"/>
      <c r="AL9" s="382"/>
      <c r="AN9" s="382"/>
      <c r="AP9" s="380"/>
    </row>
    <row r="10" spans="1:42" x14ac:dyDescent="0.15">
      <c r="A10" s="384"/>
      <c r="B10" s="469" t="s">
        <v>2874</v>
      </c>
      <c r="C10" s="505">
        <v>50</v>
      </c>
      <c r="D10" s="470" t="s">
        <v>2861</v>
      </c>
      <c r="E10" s="460" t="s">
        <v>2875</v>
      </c>
      <c r="F10" s="461" t="s">
        <v>2876</v>
      </c>
      <c r="G10" s="462">
        <f>0.35*C10</f>
        <v>17.5</v>
      </c>
      <c r="H10" s="463" t="s">
        <v>2861</v>
      </c>
      <c r="I10" s="379"/>
      <c r="J10" s="377"/>
      <c r="K10" s="379"/>
      <c r="L10" s="563"/>
      <c r="M10" s="564"/>
      <c r="N10" s="391" t="s">
        <v>2877</v>
      </c>
      <c r="O10" s="392" t="s">
        <v>2878</v>
      </c>
      <c r="P10" s="392"/>
      <c r="Q10" s="565" t="s">
        <v>2879</v>
      </c>
      <c r="R10" s="566"/>
      <c r="S10" s="382"/>
      <c r="T10" s="384"/>
      <c r="U10" s="469" t="s">
        <v>2880</v>
      </c>
      <c r="V10" s="505">
        <v>25</v>
      </c>
      <c r="W10" s="470" t="s">
        <v>2881</v>
      </c>
      <c r="X10" s="460" t="s">
        <v>2882</v>
      </c>
      <c r="Y10" s="461" t="s">
        <v>2883</v>
      </c>
      <c r="Z10" s="462">
        <f>0.35*V10</f>
        <v>8.75</v>
      </c>
      <c r="AA10" s="463" t="s">
        <v>2866</v>
      </c>
      <c r="AC10" s="377"/>
      <c r="AD10" s="379"/>
      <c r="AE10" s="563"/>
      <c r="AF10" s="564"/>
      <c r="AG10" s="391" t="s">
        <v>2877</v>
      </c>
      <c r="AH10" s="392" t="s">
        <v>2878</v>
      </c>
      <c r="AI10" s="392"/>
      <c r="AJ10" s="565" t="s">
        <v>2879</v>
      </c>
      <c r="AK10" s="566"/>
      <c r="AL10" s="382"/>
      <c r="AN10" s="382"/>
      <c r="AP10" s="380"/>
    </row>
    <row r="11" spans="1:42" ht="12" customHeight="1" x14ac:dyDescent="0.15">
      <c r="A11" s="393"/>
      <c r="B11" s="394"/>
      <c r="C11" s="395"/>
      <c r="D11" s="395"/>
      <c r="E11" s="394"/>
      <c r="F11" s="394"/>
      <c r="G11" s="395"/>
      <c r="H11" s="395"/>
      <c r="I11" s="395"/>
      <c r="J11" s="377"/>
      <c r="K11" s="379"/>
      <c r="L11" s="396"/>
      <c r="M11" s="396"/>
      <c r="N11" s="397"/>
      <c r="O11" s="398"/>
      <c r="P11" s="398"/>
      <c r="R11" s="399" t="s">
        <v>2884</v>
      </c>
      <c r="S11" s="382"/>
      <c r="T11" s="393"/>
      <c r="U11" s="464" t="s">
        <v>2885</v>
      </c>
      <c r="V11" s="506">
        <v>50</v>
      </c>
      <c r="W11" s="466" t="s">
        <v>2866</v>
      </c>
      <c r="X11" s="557" t="s">
        <v>2886</v>
      </c>
      <c r="Y11" s="558"/>
      <c r="Z11" s="558"/>
      <c r="AA11" s="558"/>
      <c r="AC11" s="377"/>
      <c r="AD11" s="379"/>
      <c r="AE11" s="559" t="s">
        <v>3025</v>
      </c>
      <c r="AF11" s="560"/>
      <c r="AG11" s="391" t="s">
        <v>2887</v>
      </c>
      <c r="AH11" s="392" t="s">
        <v>2888</v>
      </c>
      <c r="AI11" s="392"/>
      <c r="AJ11" s="565" t="s">
        <v>2889</v>
      </c>
      <c r="AK11" s="566"/>
      <c r="AL11" s="382"/>
      <c r="AN11" s="382"/>
      <c r="AP11" s="380"/>
    </row>
    <row r="12" spans="1:42" ht="12" customHeight="1" x14ac:dyDescent="0.15">
      <c r="A12" s="393"/>
      <c r="B12" s="394"/>
      <c r="E12" s="394"/>
      <c r="F12" s="394"/>
      <c r="G12" s="395"/>
      <c r="H12" s="400"/>
      <c r="I12" s="400"/>
      <c r="J12" s="377"/>
      <c r="K12" s="379"/>
      <c r="L12" s="401"/>
      <c r="M12" s="401"/>
      <c r="N12" s="402"/>
      <c r="O12" s="403"/>
      <c r="P12" s="403"/>
      <c r="Q12" s="404"/>
      <c r="R12" s="404"/>
      <c r="S12" s="382"/>
      <c r="T12" s="393"/>
      <c r="U12" s="467" t="s">
        <v>2890</v>
      </c>
      <c r="V12" s="471">
        <f>MIN(V8,V9)</f>
        <v>12</v>
      </c>
      <c r="W12" s="468" t="s">
        <v>2881</v>
      </c>
      <c r="X12" s="456" t="s">
        <v>2891</v>
      </c>
      <c r="Y12" s="457" t="s">
        <v>2892</v>
      </c>
      <c r="Z12" s="458">
        <f>0.1*V12</f>
        <v>1.2000000000000002</v>
      </c>
      <c r="AA12" s="459" t="s">
        <v>2881</v>
      </c>
      <c r="AC12" s="377"/>
      <c r="AD12" s="379"/>
      <c r="AE12" s="561"/>
      <c r="AF12" s="562"/>
      <c r="AG12" s="391" t="s">
        <v>2877</v>
      </c>
      <c r="AH12" s="392" t="s">
        <v>2893</v>
      </c>
      <c r="AI12" s="392"/>
      <c r="AJ12" s="565" t="s">
        <v>2894</v>
      </c>
      <c r="AK12" s="566"/>
      <c r="AL12" s="382"/>
      <c r="AN12" s="382"/>
      <c r="AP12" s="380"/>
    </row>
    <row r="13" spans="1:42" x14ac:dyDescent="0.15">
      <c r="A13" s="393"/>
      <c r="B13" s="394"/>
      <c r="C13" s="395"/>
      <c r="D13" s="395"/>
      <c r="E13" s="394"/>
      <c r="F13" s="394"/>
      <c r="G13" s="395"/>
      <c r="H13" s="400"/>
      <c r="I13" s="400"/>
      <c r="J13" s="379"/>
      <c r="K13" s="379"/>
      <c r="L13" s="401"/>
      <c r="M13" s="401"/>
      <c r="N13" s="402"/>
      <c r="O13" s="403"/>
      <c r="P13" s="403"/>
      <c r="Q13" s="404"/>
      <c r="R13" s="404"/>
      <c r="S13" s="382"/>
      <c r="T13" s="393"/>
      <c r="U13" s="469" t="s">
        <v>2895</v>
      </c>
      <c r="V13" s="472">
        <f>MIN(V8,V11)</f>
        <v>12</v>
      </c>
      <c r="W13" s="470" t="s">
        <v>2881</v>
      </c>
      <c r="X13" s="460" t="s">
        <v>2896</v>
      </c>
      <c r="Y13" s="461" t="s">
        <v>2897</v>
      </c>
      <c r="Z13" s="462">
        <f>0.1*V13</f>
        <v>1.2000000000000002</v>
      </c>
      <c r="AA13" s="463" t="s">
        <v>2881</v>
      </c>
      <c r="AC13" s="377"/>
      <c r="AD13" s="379"/>
      <c r="AE13" s="563"/>
      <c r="AF13" s="564"/>
      <c r="AG13" s="389" t="s">
        <v>2863</v>
      </c>
      <c r="AH13" s="390" t="s">
        <v>2898</v>
      </c>
      <c r="AI13" s="390"/>
      <c r="AJ13" s="567" t="s">
        <v>2899</v>
      </c>
      <c r="AK13" s="568"/>
      <c r="AL13" s="382"/>
      <c r="AN13" s="382"/>
      <c r="AP13" s="380"/>
    </row>
    <row r="14" spans="1:42" x14ac:dyDescent="0.15">
      <c r="D14" s="405"/>
      <c r="E14" s="405"/>
      <c r="F14" s="405"/>
      <c r="G14" s="405"/>
      <c r="H14" s="406"/>
      <c r="I14" s="406"/>
      <c r="J14" s="406"/>
      <c r="K14" s="406"/>
      <c r="L14" s="406"/>
      <c r="M14" s="379"/>
      <c r="N14" s="379"/>
      <c r="S14" s="382"/>
      <c r="U14" s="407" t="s">
        <v>2900</v>
      </c>
      <c r="AC14" s="377"/>
      <c r="AD14" s="379"/>
      <c r="AJ14" s="399" t="s">
        <v>2884</v>
      </c>
      <c r="AL14" s="382"/>
      <c r="AN14" s="382"/>
      <c r="AP14" s="380"/>
    </row>
    <row r="15" spans="1:42" x14ac:dyDescent="0.15">
      <c r="D15" s="408"/>
      <c r="E15" s="409"/>
      <c r="F15" s="409"/>
      <c r="G15" s="409"/>
      <c r="H15" s="410"/>
      <c r="I15" s="410"/>
      <c r="J15" s="410"/>
      <c r="K15" s="410"/>
      <c r="L15" s="410"/>
      <c r="M15" s="409"/>
      <c r="N15" s="409"/>
      <c r="O15" s="409"/>
      <c r="P15" s="409"/>
      <c r="Q15" s="409"/>
      <c r="R15" s="409"/>
      <c r="S15" s="409"/>
      <c r="U15" s="407" t="s">
        <v>2901</v>
      </c>
      <c r="AC15" s="377"/>
      <c r="AO15" s="382"/>
      <c r="AP15" s="380"/>
    </row>
    <row r="16" spans="1:42" ht="12" customHeight="1" x14ac:dyDescent="0.15">
      <c r="H16" s="379"/>
      <c r="I16" s="379"/>
      <c r="J16" s="379"/>
      <c r="K16" s="379"/>
      <c r="L16" s="379"/>
      <c r="AO16" s="382"/>
      <c r="AP16" s="380"/>
    </row>
    <row r="17" spans="4:41" x14ac:dyDescent="0.15">
      <c r="D17" s="409"/>
      <c r="E17" s="409"/>
      <c r="F17" s="409"/>
      <c r="G17" s="409"/>
      <c r="H17" s="409"/>
      <c r="I17" s="409"/>
      <c r="J17" s="409"/>
      <c r="K17" s="409"/>
      <c r="L17" s="409"/>
      <c r="M17" s="409"/>
      <c r="N17" s="409"/>
      <c r="O17" s="409"/>
      <c r="P17" s="409"/>
      <c r="Q17" s="409"/>
      <c r="R17" s="409"/>
      <c r="S17" s="409"/>
      <c r="X17" s="405"/>
      <c r="Y17" s="405"/>
      <c r="Z17" s="405"/>
      <c r="AA17" s="409"/>
      <c r="AB17" s="409"/>
      <c r="AC17" s="409"/>
      <c r="AD17" s="409"/>
      <c r="AE17" s="409"/>
      <c r="AF17" s="409"/>
      <c r="AG17" s="409"/>
      <c r="AH17" s="409"/>
      <c r="AI17" s="409"/>
      <c r="AJ17" s="409"/>
      <c r="AM17" s="380"/>
      <c r="AN17" s="380"/>
      <c r="AO17" s="380"/>
    </row>
    <row r="18" spans="4:41" x14ac:dyDescent="0.15">
      <c r="D18" s="409"/>
      <c r="E18" s="409"/>
      <c r="F18" s="409"/>
      <c r="G18" s="409"/>
      <c r="H18" s="409"/>
      <c r="I18" s="409"/>
      <c r="J18" s="409"/>
      <c r="K18" s="409"/>
      <c r="L18" s="409"/>
      <c r="M18" s="409"/>
      <c r="N18" s="409"/>
      <c r="O18" s="409"/>
      <c r="P18" s="409"/>
      <c r="Q18" s="409"/>
      <c r="R18" s="409"/>
      <c r="S18" s="409"/>
      <c r="X18" s="409"/>
      <c r="Y18" s="409"/>
      <c r="Z18" s="409"/>
      <c r="AA18" s="411" t="str">
        <f>V10&amp;"m"</f>
        <v>25m</v>
      </c>
      <c r="AB18" s="409"/>
      <c r="AC18" s="409"/>
      <c r="AD18" s="409"/>
      <c r="AE18" s="409"/>
      <c r="AF18" s="409"/>
      <c r="AG18" s="409"/>
      <c r="AH18" s="409"/>
      <c r="AI18" s="409"/>
      <c r="AJ18" s="409"/>
      <c r="AM18" s="380"/>
      <c r="AN18" s="380"/>
      <c r="AO18" s="380"/>
    </row>
    <row r="19" spans="4:41" x14ac:dyDescent="0.15">
      <c r="D19" s="409"/>
      <c r="E19" s="409"/>
      <c r="F19" s="409"/>
      <c r="G19" s="409"/>
      <c r="H19" s="409"/>
      <c r="I19" s="409"/>
      <c r="J19" s="409"/>
      <c r="K19" s="409"/>
      <c r="L19" s="409"/>
      <c r="M19" s="409"/>
      <c r="N19" s="409"/>
      <c r="O19" s="409"/>
      <c r="P19" s="409"/>
      <c r="Q19" s="409"/>
      <c r="R19" s="409"/>
      <c r="S19" s="409"/>
      <c r="X19" s="409"/>
      <c r="Y19" s="409"/>
      <c r="AA19" s="409"/>
      <c r="AC19" s="411"/>
      <c r="AD19" s="409"/>
      <c r="AE19" s="409"/>
      <c r="AF19" s="409"/>
      <c r="AG19" s="409"/>
      <c r="AH19" s="409"/>
      <c r="AI19" s="409"/>
      <c r="AJ19" s="409"/>
      <c r="AM19" s="380"/>
      <c r="AN19" s="380"/>
      <c r="AO19" s="380"/>
    </row>
    <row r="20" spans="4:41" x14ac:dyDescent="0.15">
      <c r="D20" s="408"/>
      <c r="E20" s="409"/>
      <c r="F20" s="409"/>
      <c r="G20" s="409"/>
      <c r="H20" s="409"/>
      <c r="I20" s="409"/>
      <c r="J20" s="409"/>
      <c r="K20" s="409"/>
      <c r="L20" s="409"/>
      <c r="M20" s="409"/>
      <c r="N20" s="409"/>
      <c r="O20" s="409"/>
      <c r="P20" s="409"/>
      <c r="Q20" s="409"/>
      <c r="R20" s="409"/>
      <c r="S20" s="409"/>
      <c r="X20" s="409"/>
      <c r="Y20" s="409"/>
      <c r="Z20" s="409"/>
      <c r="AA20" s="409"/>
      <c r="AB20" s="409"/>
      <c r="AC20" s="409"/>
      <c r="AD20" s="409"/>
      <c r="AE20" s="409"/>
      <c r="AF20" s="409"/>
      <c r="AG20" s="409"/>
      <c r="AH20" s="409"/>
      <c r="AI20" s="409"/>
      <c r="AJ20" s="409"/>
    </row>
    <row r="21" spans="4:41" x14ac:dyDescent="0.15">
      <c r="D21" s="408"/>
      <c r="E21" s="409"/>
      <c r="F21" s="409"/>
      <c r="G21" s="409"/>
      <c r="H21" s="409"/>
      <c r="I21" s="409"/>
      <c r="J21" s="409"/>
      <c r="K21" s="409"/>
      <c r="L21" s="409"/>
      <c r="M21" s="409"/>
      <c r="N21" s="409"/>
      <c r="O21" s="409"/>
      <c r="P21" s="409"/>
      <c r="Q21" s="409"/>
      <c r="R21" s="409"/>
      <c r="S21" s="408"/>
      <c r="X21" s="409"/>
      <c r="Y21" s="409"/>
      <c r="Z21" s="409"/>
      <c r="AA21" s="409"/>
      <c r="AB21" s="409"/>
      <c r="AC21" s="409"/>
      <c r="AD21" s="409"/>
      <c r="AE21" s="409"/>
      <c r="AF21" s="409"/>
      <c r="AG21" s="409"/>
      <c r="AH21" s="409"/>
      <c r="AI21" s="409"/>
      <c r="AJ21" s="409"/>
    </row>
    <row r="22" spans="4:41" x14ac:dyDescent="0.15">
      <c r="D22" s="408"/>
      <c r="E22" s="409"/>
      <c r="F22" s="409"/>
      <c r="G22" s="409"/>
      <c r="H22" s="409"/>
      <c r="I22" s="409"/>
      <c r="J22" s="409"/>
      <c r="K22" s="409"/>
      <c r="L22" s="409"/>
      <c r="M22" s="409"/>
      <c r="N22" s="409"/>
      <c r="O22" s="409"/>
      <c r="P22" s="409"/>
      <c r="Q22" s="409"/>
      <c r="R22" s="409"/>
      <c r="S22" s="408"/>
      <c r="X22" s="409"/>
      <c r="Y22" s="409"/>
      <c r="Z22" s="409"/>
      <c r="AA22" s="409"/>
      <c r="AB22" s="409"/>
      <c r="AC22" s="409"/>
      <c r="AD22" s="409"/>
      <c r="AE22" s="409"/>
      <c r="AF22" s="409"/>
      <c r="AG22" s="409"/>
      <c r="AH22" s="409"/>
      <c r="AI22" s="409"/>
      <c r="AJ22" s="409"/>
      <c r="AK22" s="380"/>
      <c r="AL22" s="380"/>
      <c r="AM22" s="380"/>
      <c r="AN22" s="380"/>
    </row>
    <row r="23" spans="4:41" x14ac:dyDescent="0.15">
      <c r="D23" s="408"/>
      <c r="E23" s="409"/>
      <c r="F23" s="409"/>
      <c r="G23" s="409"/>
      <c r="H23" s="409"/>
      <c r="I23" s="409"/>
      <c r="J23" s="409"/>
      <c r="K23" s="409"/>
      <c r="L23" s="409"/>
      <c r="M23" s="409"/>
      <c r="N23" s="409"/>
      <c r="O23" s="409"/>
      <c r="P23" s="409"/>
      <c r="Q23" s="409"/>
      <c r="R23" s="409"/>
      <c r="S23" s="408"/>
      <c r="X23" s="409"/>
      <c r="Y23" s="409"/>
      <c r="Z23" s="409"/>
      <c r="AA23" s="409"/>
      <c r="AB23" s="409"/>
      <c r="AC23" s="409"/>
      <c r="AD23" s="409"/>
      <c r="AE23" s="409"/>
      <c r="AF23" s="409"/>
      <c r="AG23" s="409"/>
      <c r="AH23" s="409"/>
      <c r="AI23" s="409"/>
      <c r="AJ23" s="409"/>
    </row>
    <row r="24" spans="4:41" x14ac:dyDescent="0.15">
      <c r="D24" s="408"/>
      <c r="E24" s="409"/>
      <c r="F24" s="409"/>
      <c r="G24" s="409"/>
      <c r="H24" s="409"/>
      <c r="I24" s="409"/>
      <c r="J24" s="409"/>
      <c r="K24" s="409"/>
      <c r="L24" s="409"/>
      <c r="M24" s="409"/>
      <c r="N24" s="409"/>
      <c r="O24" s="409"/>
      <c r="P24" s="409"/>
      <c r="Q24" s="409"/>
      <c r="R24" s="409"/>
      <c r="S24" s="408"/>
      <c r="X24" s="409"/>
      <c r="Y24" s="409"/>
      <c r="Z24" s="409"/>
      <c r="AA24" s="409"/>
      <c r="AB24" s="409"/>
      <c r="AC24" s="409"/>
      <c r="AD24" s="409"/>
      <c r="AE24" s="409"/>
      <c r="AF24" s="409"/>
      <c r="AG24" s="409"/>
      <c r="AH24" s="409"/>
      <c r="AI24" s="409"/>
      <c r="AJ24" s="409"/>
    </row>
    <row r="25" spans="4:41" x14ac:dyDescent="0.15">
      <c r="D25" s="408"/>
      <c r="E25" s="409"/>
      <c r="F25" s="409"/>
      <c r="G25" s="409"/>
      <c r="H25" s="409"/>
      <c r="I25" s="409"/>
      <c r="J25" s="409"/>
      <c r="K25" s="409"/>
      <c r="L25" s="409"/>
      <c r="M25" s="409"/>
      <c r="N25" s="409"/>
      <c r="O25" s="409"/>
      <c r="P25" s="409"/>
      <c r="Q25" s="409"/>
      <c r="R25" s="409"/>
      <c r="S25" s="408"/>
      <c r="X25" s="409"/>
      <c r="Y25" s="409"/>
      <c r="Z25" s="409"/>
      <c r="AA25" s="409"/>
      <c r="AB25" s="409"/>
      <c r="AC25" s="409"/>
      <c r="AD25" s="409"/>
      <c r="AE25" s="409"/>
      <c r="AF25" s="409"/>
      <c r="AG25" s="409"/>
      <c r="AH25" s="409"/>
      <c r="AI25" s="409"/>
      <c r="AJ25" s="409"/>
    </row>
    <row r="26" spans="4:41" x14ac:dyDescent="0.15">
      <c r="D26" s="408"/>
      <c r="E26" s="409"/>
      <c r="F26" s="409"/>
      <c r="G26" s="409"/>
      <c r="I26" s="409"/>
      <c r="J26" s="409"/>
      <c r="L26" s="412"/>
      <c r="N26" s="412"/>
      <c r="O26" s="412"/>
      <c r="P26" s="412"/>
      <c r="Q26" s="412"/>
      <c r="R26" s="409"/>
      <c r="S26" s="408"/>
      <c r="X26" s="409"/>
      <c r="Y26" s="409"/>
      <c r="Z26" s="409"/>
      <c r="AA26" s="409"/>
      <c r="AB26" s="413"/>
      <c r="AC26" s="413"/>
      <c r="AD26" s="414" t="str">
        <f>Z9&amp;"m"</f>
        <v>17.5m</v>
      </c>
      <c r="AE26" s="409"/>
      <c r="AF26" s="411"/>
      <c r="AG26" s="409"/>
      <c r="AH26" s="409"/>
      <c r="AI26" s="409"/>
      <c r="AJ26" s="409"/>
    </row>
    <row r="27" spans="4:41" x14ac:dyDescent="0.15">
      <c r="D27" s="408"/>
      <c r="E27" s="409"/>
      <c r="F27" s="409"/>
      <c r="G27" s="409"/>
      <c r="H27" s="409"/>
      <c r="I27" s="409"/>
      <c r="J27" s="414" t="str">
        <f>G9&amp;"m"</f>
        <v>17.5m</v>
      </c>
      <c r="K27" s="409"/>
      <c r="L27" s="409"/>
      <c r="M27" s="412" t="str">
        <f>"　　　　"&amp;G10&amp;"m"</f>
        <v>　　　　17.5m</v>
      </c>
      <c r="O27" s="409"/>
      <c r="P27" s="409"/>
      <c r="Q27" s="409"/>
      <c r="R27" s="409"/>
      <c r="S27" s="408"/>
      <c r="X27" s="409"/>
      <c r="Y27" s="409"/>
      <c r="Z27" s="409"/>
      <c r="AA27" s="409"/>
      <c r="AB27" s="409"/>
      <c r="AC27" s="409"/>
      <c r="AF27" s="409"/>
      <c r="AG27" s="415" t="str">
        <f>Z10&amp;"m"</f>
        <v>8.75m</v>
      </c>
      <c r="AH27" s="409"/>
      <c r="AI27" s="409"/>
      <c r="AJ27" s="409"/>
    </row>
    <row r="28" spans="4:41" x14ac:dyDescent="0.15">
      <c r="D28" s="408"/>
      <c r="E28" s="409"/>
      <c r="F28" s="409"/>
      <c r="G28" s="409"/>
      <c r="H28" s="409"/>
      <c r="I28" s="409"/>
      <c r="J28" s="409"/>
      <c r="K28" s="409"/>
      <c r="L28" s="409"/>
      <c r="M28" s="409"/>
      <c r="N28" s="409"/>
      <c r="O28" s="409"/>
      <c r="P28" s="409"/>
      <c r="Q28" s="409"/>
      <c r="R28" s="409"/>
      <c r="S28" s="408"/>
      <c r="X28" s="409"/>
      <c r="Y28" s="409"/>
      <c r="Z28" s="409"/>
      <c r="AA28" s="409"/>
      <c r="AB28" s="409"/>
      <c r="AC28" s="409"/>
      <c r="AD28" s="409"/>
      <c r="AE28" s="409"/>
      <c r="AF28" s="409"/>
      <c r="AG28" s="409"/>
      <c r="AH28" s="409"/>
      <c r="AI28" s="409"/>
      <c r="AJ28" s="409"/>
    </row>
    <row r="29" spans="4:41" x14ac:dyDescent="0.15">
      <c r="D29" s="408"/>
      <c r="E29" s="409"/>
      <c r="F29" s="409"/>
      <c r="G29" s="409"/>
      <c r="H29" s="409"/>
      <c r="I29" s="409"/>
      <c r="J29" s="409"/>
      <c r="K29" s="409"/>
      <c r="L29" s="409"/>
      <c r="M29" s="409"/>
      <c r="N29" s="409"/>
      <c r="O29" s="409"/>
      <c r="P29" s="409"/>
      <c r="Q29" s="409"/>
      <c r="R29" s="409"/>
      <c r="S29" s="408"/>
      <c r="X29" s="409"/>
      <c r="Y29" s="409"/>
      <c r="Z29" s="409"/>
      <c r="AA29" s="409"/>
      <c r="AB29" s="409"/>
      <c r="AC29" s="409"/>
      <c r="AD29" s="409"/>
      <c r="AE29" s="409"/>
      <c r="AF29" s="409"/>
      <c r="AG29" s="409"/>
      <c r="AH29" s="409"/>
      <c r="AI29" s="409"/>
      <c r="AJ29" s="409"/>
    </row>
    <row r="30" spans="4:41" x14ac:dyDescent="0.15">
      <c r="D30" s="408"/>
      <c r="E30" s="409"/>
      <c r="F30" s="409"/>
      <c r="G30" s="409"/>
      <c r="H30" s="409"/>
      <c r="I30" s="409"/>
      <c r="J30" s="409"/>
      <c r="K30" s="409"/>
      <c r="L30" s="409"/>
      <c r="M30" s="409"/>
      <c r="N30" s="409"/>
      <c r="O30" s="409"/>
      <c r="P30" s="409"/>
      <c r="Q30" s="409"/>
      <c r="R30" s="409"/>
      <c r="S30" s="408"/>
      <c r="X30" s="409"/>
      <c r="Y30" s="409"/>
      <c r="Z30" s="409"/>
      <c r="AA30" s="409"/>
      <c r="AB30" s="409"/>
      <c r="AC30" s="409"/>
      <c r="AD30" s="409"/>
      <c r="AE30" s="409"/>
      <c r="AF30" s="409"/>
      <c r="AG30" s="409"/>
      <c r="AH30" s="409"/>
      <c r="AI30" s="409"/>
      <c r="AJ30" s="409"/>
    </row>
    <row r="31" spans="4:41" x14ac:dyDescent="0.15">
      <c r="D31" s="408"/>
      <c r="E31" s="409"/>
      <c r="F31" s="409"/>
      <c r="G31" s="409"/>
      <c r="H31" s="409"/>
      <c r="I31" s="409"/>
      <c r="J31" s="409"/>
      <c r="K31" s="409"/>
      <c r="L31" s="409"/>
      <c r="M31" s="409"/>
      <c r="N31" s="409"/>
      <c r="O31" s="409"/>
      <c r="P31" s="409"/>
      <c r="Q31" s="409"/>
      <c r="R31" s="409"/>
      <c r="S31" s="408"/>
      <c r="X31" s="409"/>
      <c r="Y31" s="409"/>
      <c r="Z31" s="409"/>
      <c r="AA31" s="409"/>
      <c r="AB31" s="409"/>
      <c r="AC31" s="409"/>
      <c r="AD31" s="409"/>
      <c r="AE31" s="409"/>
      <c r="AF31" s="409"/>
      <c r="AG31" s="409"/>
      <c r="AH31" s="409"/>
      <c r="AI31" s="409"/>
      <c r="AJ31" s="409"/>
    </row>
    <row r="32" spans="4:41" x14ac:dyDescent="0.15">
      <c r="D32" s="408"/>
      <c r="E32" s="409"/>
      <c r="F32" s="409"/>
      <c r="G32" s="409"/>
      <c r="H32" s="409"/>
      <c r="I32" s="409"/>
      <c r="J32" s="409"/>
      <c r="K32" s="409"/>
      <c r="L32" s="409"/>
      <c r="M32" s="409"/>
      <c r="O32" s="409"/>
      <c r="Q32" s="409"/>
      <c r="S32" s="409"/>
      <c r="X32" s="409"/>
      <c r="Y32" s="409"/>
      <c r="Z32" s="409"/>
      <c r="AA32" s="409"/>
      <c r="AB32" s="409"/>
      <c r="AC32" s="409"/>
      <c r="AD32" s="409"/>
      <c r="AE32" s="409"/>
      <c r="AF32" s="409"/>
      <c r="AG32" s="409"/>
      <c r="AH32" s="409"/>
      <c r="AI32" s="409"/>
      <c r="AJ32" s="409"/>
    </row>
    <row r="33" spans="4:36" x14ac:dyDescent="0.15">
      <c r="D33" s="408"/>
      <c r="E33" s="409"/>
      <c r="F33" s="409"/>
      <c r="G33" s="409"/>
      <c r="H33" s="409"/>
      <c r="I33" s="409"/>
      <c r="J33" s="409"/>
      <c r="K33" s="409"/>
      <c r="L33" s="409"/>
      <c r="M33" s="409"/>
      <c r="N33" s="409"/>
      <c r="O33" s="409"/>
      <c r="P33" s="411" t="str">
        <f>" "&amp;C8&amp;"m"</f>
        <v xml:space="preserve"> 12m</v>
      </c>
      <c r="Q33" s="409"/>
      <c r="S33" s="408"/>
      <c r="X33" s="409"/>
      <c r="Y33" s="409"/>
      <c r="Z33" s="409"/>
      <c r="AA33" s="409"/>
      <c r="AB33" s="409"/>
      <c r="AC33" s="409"/>
      <c r="AD33" s="409"/>
      <c r="AE33" s="409"/>
      <c r="AF33" s="409"/>
      <c r="AG33" s="409"/>
      <c r="AH33" s="409"/>
      <c r="AI33" s="411" t="str">
        <f>"  "&amp;V8&amp;"m"</f>
        <v xml:space="preserve">  12m</v>
      </c>
      <c r="AJ33" s="409"/>
    </row>
    <row r="34" spans="4:36" x14ac:dyDescent="0.15">
      <c r="D34" s="408"/>
      <c r="E34" s="409"/>
      <c r="F34" s="409"/>
      <c r="G34" s="409"/>
      <c r="H34" s="409"/>
      <c r="I34" s="409"/>
      <c r="J34" s="409"/>
      <c r="K34" s="409"/>
      <c r="L34" s="409"/>
      <c r="M34" s="409"/>
      <c r="N34" s="409"/>
      <c r="O34" s="409"/>
      <c r="P34" s="409"/>
      <c r="Q34" s="409"/>
      <c r="S34" s="408"/>
      <c r="X34" s="409"/>
      <c r="Y34" s="409"/>
      <c r="Z34" s="409"/>
      <c r="AA34" s="409"/>
      <c r="AB34" s="409"/>
      <c r="AC34" s="409"/>
      <c r="AD34" s="409"/>
      <c r="AE34" s="409"/>
      <c r="AF34" s="409"/>
      <c r="AG34" s="409"/>
      <c r="AH34" s="409"/>
      <c r="AI34" s="409"/>
      <c r="AJ34" s="409"/>
    </row>
    <row r="35" spans="4:36" x14ac:dyDescent="0.15">
      <c r="D35" s="408"/>
      <c r="E35" s="409"/>
      <c r="F35" s="409"/>
      <c r="G35" s="409"/>
      <c r="H35" s="409"/>
      <c r="I35" s="409"/>
      <c r="J35" s="409"/>
      <c r="K35" s="409"/>
      <c r="L35" s="409"/>
      <c r="M35" s="409"/>
      <c r="N35" s="409"/>
      <c r="O35" s="409"/>
      <c r="P35" s="409"/>
      <c r="Q35" s="409"/>
      <c r="S35" s="408"/>
      <c r="X35" s="409"/>
      <c r="Y35" s="409"/>
      <c r="Z35" s="409"/>
      <c r="AA35" s="409"/>
      <c r="AB35" s="409"/>
      <c r="AC35" s="409"/>
      <c r="AD35" s="409"/>
      <c r="AE35" s="409"/>
      <c r="AF35" s="409"/>
      <c r="AG35" s="409"/>
      <c r="AH35" s="409"/>
      <c r="AI35" s="409"/>
      <c r="AJ35" s="409"/>
    </row>
    <row r="36" spans="4:36" x14ac:dyDescent="0.15">
      <c r="D36" s="408"/>
      <c r="E36" s="409"/>
      <c r="F36" s="416"/>
      <c r="G36" s="409"/>
      <c r="H36" s="409"/>
      <c r="I36" s="409"/>
      <c r="J36" s="409"/>
      <c r="K36" s="409"/>
      <c r="L36" s="409"/>
      <c r="M36" s="409"/>
      <c r="N36" s="409"/>
      <c r="O36" s="409"/>
      <c r="P36" s="409"/>
      <c r="Q36" s="409"/>
      <c r="S36" s="408"/>
      <c r="X36" s="409"/>
      <c r="Y36" s="409"/>
      <c r="Z36" s="409"/>
      <c r="AA36" s="417" t="str">
        <f>Z13&amp;"m"</f>
        <v>1.2m</v>
      </c>
      <c r="AC36" s="414"/>
      <c r="AD36" s="409"/>
      <c r="AE36" s="414" t="str">
        <f>Z12&amp;"m"</f>
        <v>1.2m</v>
      </c>
      <c r="AG36" s="409"/>
      <c r="AH36" s="409"/>
      <c r="AI36" s="409"/>
      <c r="AJ36" s="409"/>
    </row>
    <row r="37" spans="4:36" x14ac:dyDescent="0.15">
      <c r="D37" s="408"/>
      <c r="E37" s="409"/>
      <c r="F37" s="409"/>
      <c r="G37" s="409"/>
      <c r="H37" s="409"/>
      <c r="I37" s="409"/>
      <c r="J37" s="409"/>
      <c r="K37" s="409"/>
      <c r="L37" s="409"/>
      <c r="M37" s="409"/>
      <c r="N37" s="409"/>
      <c r="O37" s="409"/>
      <c r="P37" s="409"/>
      <c r="Q37" s="409"/>
      <c r="S37" s="408"/>
      <c r="X37" s="409"/>
      <c r="Y37" s="409"/>
      <c r="Z37" s="409"/>
      <c r="AA37" s="409"/>
      <c r="AB37" s="409"/>
      <c r="AC37" s="409"/>
      <c r="AD37" s="409"/>
      <c r="AE37" s="409"/>
      <c r="AF37" s="409"/>
      <c r="AG37" s="409"/>
      <c r="AH37" s="409"/>
      <c r="AI37" s="409"/>
      <c r="AJ37" s="409"/>
    </row>
    <row r="38" spans="4:36" x14ac:dyDescent="0.15">
      <c r="D38" s="408"/>
      <c r="E38" s="409"/>
      <c r="G38" s="409"/>
      <c r="H38" s="409"/>
      <c r="I38" s="409"/>
      <c r="J38" s="409"/>
      <c r="K38" s="409"/>
      <c r="L38" s="409"/>
      <c r="M38" s="409"/>
      <c r="N38" s="409"/>
      <c r="O38" s="409"/>
      <c r="P38" s="409"/>
      <c r="Q38" s="409"/>
      <c r="S38" s="408"/>
      <c r="X38" s="409"/>
      <c r="Y38" s="409"/>
      <c r="Z38" s="409"/>
      <c r="AA38" s="409"/>
      <c r="AB38" s="409"/>
      <c r="AC38" s="409"/>
      <c r="AD38" s="409"/>
      <c r="AE38" s="409"/>
      <c r="AF38" s="409"/>
      <c r="AG38" s="409"/>
      <c r="AH38" s="409"/>
      <c r="AI38" s="409"/>
      <c r="AJ38" s="409"/>
    </row>
    <row r="39" spans="4:36" x14ac:dyDescent="0.15">
      <c r="D39" s="408"/>
      <c r="E39" s="409"/>
      <c r="G39" s="409"/>
      <c r="H39" s="409"/>
      <c r="I39" s="409"/>
      <c r="J39" s="409"/>
      <c r="K39" s="409"/>
      <c r="L39" s="409"/>
      <c r="N39" s="418"/>
      <c r="O39" s="409"/>
      <c r="P39" s="409"/>
      <c r="Q39" s="409"/>
      <c r="S39" s="409"/>
      <c r="X39" s="409"/>
      <c r="Y39" s="409"/>
      <c r="Z39" s="409"/>
      <c r="AA39" s="409"/>
      <c r="AB39" s="409"/>
      <c r="AC39" s="409"/>
      <c r="AD39" s="409"/>
      <c r="AE39" s="409"/>
      <c r="AF39" s="409"/>
      <c r="AG39" s="409"/>
      <c r="AH39" s="418"/>
      <c r="AI39" s="409"/>
      <c r="AJ39" s="409"/>
    </row>
    <row r="40" spans="4:36" x14ac:dyDescent="0.15">
      <c r="D40" s="408"/>
      <c r="E40" s="409"/>
      <c r="G40" s="409"/>
      <c r="H40" s="409"/>
      <c r="I40" s="409"/>
      <c r="J40" s="409"/>
      <c r="K40" s="409"/>
      <c r="L40" s="409"/>
      <c r="M40" s="418"/>
      <c r="N40" s="418"/>
      <c r="P40" s="409"/>
      <c r="Q40" s="409"/>
      <c r="S40" s="409"/>
      <c r="X40" s="409"/>
      <c r="Y40" s="409"/>
      <c r="Z40" s="413"/>
      <c r="AA40" s="409"/>
      <c r="AB40" s="409"/>
      <c r="AC40" s="409"/>
      <c r="AD40" s="409"/>
      <c r="AE40" s="409"/>
      <c r="AF40" s="409"/>
      <c r="AG40" s="413"/>
      <c r="AH40" s="418"/>
      <c r="AI40" s="409"/>
      <c r="AJ40" s="409"/>
    </row>
    <row r="41" spans="4:36" x14ac:dyDescent="0.15">
      <c r="D41" s="408"/>
      <c r="E41" s="409"/>
      <c r="F41" s="409"/>
      <c r="G41" s="413" t="str">
        <f>C9&amp;"m"</f>
        <v>50m</v>
      </c>
      <c r="H41" s="409"/>
      <c r="I41" s="409"/>
      <c r="J41" s="409"/>
      <c r="K41" s="409"/>
      <c r="L41" s="409"/>
      <c r="M41" s="418"/>
      <c r="O41" s="409"/>
      <c r="P41" s="409"/>
      <c r="Q41" s="409"/>
      <c r="S41" s="409"/>
      <c r="X41" s="409"/>
      <c r="Y41" s="409"/>
      <c r="AA41" s="409"/>
      <c r="AB41" s="409"/>
      <c r="AC41" s="409"/>
      <c r="AD41" s="409"/>
      <c r="AE41" s="409"/>
      <c r="AF41" s="409"/>
      <c r="AG41" s="413"/>
      <c r="AH41" s="411"/>
      <c r="AI41" s="409"/>
      <c r="AJ41" s="409"/>
    </row>
    <row r="42" spans="4:36" x14ac:dyDescent="0.15">
      <c r="D42" s="408"/>
      <c r="E42" s="409"/>
      <c r="F42" s="409"/>
      <c r="G42" s="409"/>
      <c r="H42" s="409"/>
      <c r="I42" s="409"/>
      <c r="J42" s="409"/>
      <c r="K42" s="409"/>
      <c r="L42" s="409"/>
      <c r="M42" s="409"/>
      <c r="N42" s="411" t="str">
        <f>"　　　　"&amp;C10&amp;"m"</f>
        <v>　　　　50m</v>
      </c>
      <c r="P42" s="409"/>
      <c r="Q42" s="409"/>
      <c r="R42" s="418"/>
      <c r="S42" s="409"/>
      <c r="X42" s="409"/>
      <c r="Y42" s="413" t="str">
        <f>V9&amp;"m"</f>
        <v>50m</v>
      </c>
      <c r="Z42" s="419"/>
      <c r="AA42" s="409"/>
      <c r="AB42" s="409"/>
      <c r="AC42" s="409"/>
      <c r="AD42" s="409"/>
      <c r="AE42" s="409"/>
      <c r="AF42" s="409"/>
      <c r="AG42" s="411" t="str">
        <f>V11&amp;"m"</f>
        <v>50m</v>
      </c>
      <c r="AH42" s="411"/>
      <c r="AI42" s="409"/>
      <c r="AJ42" s="409"/>
    </row>
    <row r="43" spans="4:36" x14ac:dyDescent="0.15">
      <c r="P43" s="409"/>
      <c r="Q43" s="409"/>
      <c r="R43" s="418"/>
      <c r="S43" s="409"/>
      <c r="X43" s="409"/>
      <c r="Y43" s="409"/>
      <c r="Z43" s="419"/>
      <c r="AA43" s="409"/>
      <c r="AB43" s="409"/>
      <c r="AC43" s="409"/>
      <c r="AD43" s="409"/>
      <c r="AE43" s="409"/>
      <c r="AF43" s="409"/>
      <c r="AG43" s="413"/>
      <c r="AH43" s="411"/>
      <c r="AI43" s="409"/>
      <c r="AJ43" s="409"/>
    </row>
    <row r="44" spans="4:36" x14ac:dyDescent="0.15">
      <c r="P44" s="409"/>
      <c r="Q44" s="418"/>
      <c r="R44" s="418"/>
      <c r="S44" s="409"/>
      <c r="X44" s="409"/>
      <c r="Y44" s="409"/>
      <c r="Z44" s="419"/>
      <c r="AA44" s="409"/>
      <c r="AB44" s="409"/>
      <c r="AC44" s="409"/>
      <c r="AD44" s="409"/>
      <c r="AE44" s="409"/>
      <c r="AF44" s="409"/>
      <c r="AG44" s="413"/>
      <c r="AH44" s="411"/>
      <c r="AI44" s="409"/>
      <c r="AJ44" s="409"/>
    </row>
    <row r="45" spans="4:36" x14ac:dyDescent="0.15">
      <c r="P45" s="409"/>
      <c r="Q45" s="409"/>
      <c r="R45" s="409"/>
      <c r="S45" s="409"/>
      <c r="X45" s="409"/>
      <c r="Y45" s="409"/>
      <c r="Z45" s="419"/>
      <c r="AA45" s="409"/>
      <c r="AB45" s="409"/>
      <c r="AC45" s="409"/>
      <c r="AD45" s="409"/>
      <c r="AE45" s="409"/>
      <c r="AF45" s="409"/>
      <c r="AG45" s="413"/>
      <c r="AH45" s="411"/>
      <c r="AI45" s="409"/>
      <c r="AJ45" s="409"/>
    </row>
    <row r="46" spans="4:36" x14ac:dyDescent="0.15">
      <c r="H46" s="408"/>
      <c r="I46" s="409"/>
      <c r="J46" s="409"/>
      <c r="K46" s="409"/>
      <c r="L46" s="409"/>
      <c r="M46" s="409"/>
      <c r="N46" s="409"/>
      <c r="O46" s="409"/>
      <c r="P46" s="409"/>
      <c r="Q46" s="409"/>
      <c r="R46" s="409"/>
      <c r="S46" s="409"/>
      <c r="X46" s="409"/>
      <c r="Y46" s="409"/>
      <c r="Z46" s="419"/>
      <c r="AA46" s="409"/>
      <c r="AB46" s="409"/>
      <c r="AC46" s="409"/>
      <c r="AD46" s="409"/>
      <c r="AE46" s="409"/>
      <c r="AF46" s="409"/>
      <c r="AG46" s="413"/>
      <c r="AH46" s="411"/>
      <c r="AI46" s="409"/>
      <c r="AJ46" s="409"/>
    </row>
    <row r="47" spans="4:36" x14ac:dyDescent="0.15">
      <c r="E47" s="408"/>
      <c r="F47" s="409"/>
      <c r="G47" s="409"/>
      <c r="H47" s="409"/>
      <c r="I47" s="409"/>
      <c r="J47" s="409"/>
      <c r="K47" s="409"/>
      <c r="L47" s="409"/>
      <c r="M47" s="409"/>
      <c r="N47" s="409"/>
      <c r="O47" s="409"/>
      <c r="P47" s="409"/>
      <c r="Q47" s="409"/>
      <c r="R47" s="409"/>
      <c r="S47" s="409"/>
      <c r="X47" s="409"/>
      <c r="Y47" s="409"/>
      <c r="Z47" s="409"/>
      <c r="AA47" s="409"/>
      <c r="AB47" s="409"/>
      <c r="AC47" s="409"/>
      <c r="AD47" s="409"/>
      <c r="AE47" s="409"/>
      <c r="AF47" s="409"/>
      <c r="AH47" s="409"/>
      <c r="AI47" s="409"/>
      <c r="AJ47" s="409"/>
    </row>
    <row r="48" spans="4:36" x14ac:dyDescent="0.15">
      <c r="E48" s="408"/>
      <c r="F48" s="409"/>
      <c r="G48" s="409"/>
      <c r="H48" s="409"/>
      <c r="I48" s="409"/>
      <c r="J48" s="409"/>
      <c r="K48" s="409"/>
      <c r="L48" s="409"/>
      <c r="M48" s="409"/>
      <c r="N48" s="409"/>
      <c r="O48" s="409"/>
      <c r="P48" s="409"/>
      <c r="Q48" s="409"/>
      <c r="R48" s="409"/>
      <c r="S48" s="409"/>
      <c r="X48" s="409"/>
      <c r="Y48" s="410"/>
      <c r="Z48" s="420"/>
      <c r="AA48" s="420"/>
      <c r="AB48" s="410"/>
      <c r="AC48" s="410"/>
      <c r="AD48" s="410"/>
      <c r="AE48" s="410"/>
      <c r="AF48" s="410"/>
      <c r="AG48" s="410"/>
      <c r="AH48" s="409"/>
      <c r="AI48" s="409"/>
      <c r="AJ48" s="409"/>
    </row>
    <row r="49" spans="4:36" x14ac:dyDescent="0.15">
      <c r="D49" s="408"/>
      <c r="E49" s="409"/>
      <c r="F49" s="409"/>
      <c r="G49" s="409"/>
      <c r="H49" s="409"/>
      <c r="I49" s="409"/>
      <c r="J49" s="409"/>
      <c r="K49" s="409"/>
      <c r="L49" s="409"/>
      <c r="M49" s="409"/>
      <c r="N49" s="409"/>
      <c r="O49" s="409"/>
      <c r="P49" s="409"/>
      <c r="Q49" s="409"/>
      <c r="S49" s="409"/>
      <c r="X49" s="409"/>
      <c r="Y49" s="410"/>
      <c r="Z49" s="420"/>
      <c r="AA49" s="420"/>
      <c r="AB49" s="410"/>
      <c r="AC49" s="410"/>
      <c r="AD49" s="410"/>
      <c r="AE49" s="410"/>
      <c r="AF49" s="410"/>
      <c r="AG49" s="410"/>
      <c r="AH49" s="409"/>
      <c r="AI49" s="409"/>
      <c r="AJ49" s="409"/>
    </row>
    <row r="50" spans="4:36" x14ac:dyDescent="0.15">
      <c r="D50" s="409"/>
      <c r="E50" s="409"/>
      <c r="F50" s="409"/>
      <c r="G50" s="409"/>
      <c r="H50" s="409"/>
      <c r="I50" s="409"/>
      <c r="J50" s="409"/>
      <c r="K50" s="409"/>
      <c r="L50" s="409"/>
      <c r="M50" s="409"/>
      <c r="N50" s="409"/>
      <c r="O50" s="409"/>
      <c r="P50" s="409"/>
      <c r="Q50" s="409"/>
      <c r="S50" s="409"/>
      <c r="X50" s="409"/>
      <c r="Y50" s="410"/>
      <c r="Z50" s="420"/>
      <c r="AA50" s="420"/>
      <c r="AB50" s="410"/>
      <c r="AC50" s="410"/>
      <c r="AD50" s="410"/>
      <c r="AE50" s="410"/>
      <c r="AF50" s="410"/>
      <c r="AG50" s="410"/>
      <c r="AH50" s="409"/>
      <c r="AI50" s="409"/>
      <c r="AJ50" s="409"/>
    </row>
    <row r="51" spans="4:36" x14ac:dyDescent="0.15">
      <c r="D51" s="409"/>
      <c r="E51" s="409"/>
      <c r="F51" s="409"/>
      <c r="G51" s="409"/>
      <c r="H51" s="409"/>
      <c r="I51" s="409"/>
      <c r="J51" s="409"/>
      <c r="K51" s="409"/>
      <c r="L51" s="409"/>
      <c r="M51" s="409"/>
      <c r="N51" s="409"/>
      <c r="O51" s="409"/>
      <c r="P51" s="409"/>
      <c r="Q51" s="409"/>
      <c r="S51" s="409"/>
      <c r="X51" s="409"/>
      <c r="Y51" s="410"/>
      <c r="Z51" s="420"/>
      <c r="AA51" s="420"/>
      <c r="AB51" s="410"/>
      <c r="AC51" s="410"/>
      <c r="AD51" s="410"/>
      <c r="AE51" s="410"/>
      <c r="AF51" s="410"/>
      <c r="AG51" s="410"/>
      <c r="AH51" s="409"/>
      <c r="AI51" s="409"/>
      <c r="AJ51" s="409"/>
    </row>
    <row r="52" spans="4:36" x14ac:dyDescent="0.15">
      <c r="D52" s="409"/>
      <c r="E52" s="409"/>
      <c r="F52" s="409"/>
      <c r="G52" s="409"/>
      <c r="H52" s="409"/>
      <c r="I52" s="409"/>
      <c r="J52" s="409"/>
      <c r="K52" s="409"/>
      <c r="L52" s="409"/>
      <c r="M52" s="409"/>
      <c r="N52" s="409"/>
      <c r="O52" s="409"/>
      <c r="P52" s="409"/>
      <c r="Q52" s="409"/>
      <c r="S52" s="409"/>
      <c r="X52" s="409"/>
      <c r="Y52" s="410"/>
      <c r="Z52" s="410"/>
      <c r="AA52" s="410"/>
      <c r="AB52" s="410"/>
      <c r="AC52" s="410"/>
      <c r="AD52" s="410"/>
      <c r="AE52" s="410"/>
      <c r="AF52" s="410"/>
      <c r="AG52" s="410"/>
      <c r="AH52" s="409"/>
      <c r="AI52" s="409"/>
      <c r="AJ52" s="409"/>
    </row>
    <row r="53" spans="4:36" x14ac:dyDescent="0.15">
      <c r="D53" s="409"/>
      <c r="E53" s="409"/>
      <c r="F53" s="409"/>
      <c r="G53" s="409"/>
      <c r="H53" s="409"/>
      <c r="I53" s="409"/>
      <c r="J53" s="409"/>
      <c r="K53" s="409"/>
      <c r="L53" s="409"/>
      <c r="M53" s="409"/>
      <c r="N53" s="409"/>
      <c r="O53" s="409"/>
      <c r="P53" s="409"/>
      <c r="Q53" s="409"/>
      <c r="S53" s="409"/>
      <c r="X53" s="409"/>
      <c r="Y53" s="410"/>
      <c r="Z53" s="410"/>
      <c r="AA53" s="410"/>
      <c r="AB53" s="410"/>
      <c r="AC53" s="410"/>
      <c r="AD53" s="410"/>
      <c r="AE53" s="410"/>
      <c r="AF53" s="410"/>
      <c r="AG53" s="410"/>
      <c r="AH53" s="409"/>
      <c r="AI53" s="409"/>
      <c r="AJ53" s="409"/>
    </row>
    <row r="54" spans="4:36" x14ac:dyDescent="0.15">
      <c r="D54" s="409"/>
      <c r="E54" s="409"/>
      <c r="F54" s="409"/>
      <c r="G54" s="409"/>
      <c r="H54" s="409"/>
      <c r="I54" s="409"/>
      <c r="J54" s="409"/>
      <c r="K54" s="409"/>
      <c r="L54" s="409"/>
      <c r="M54" s="409"/>
      <c r="N54" s="409"/>
      <c r="O54" s="409"/>
      <c r="P54" s="409"/>
      <c r="Q54" s="409"/>
      <c r="S54" s="409"/>
      <c r="X54" s="409"/>
      <c r="Y54" s="410"/>
      <c r="Z54" s="410"/>
      <c r="AA54" s="410"/>
      <c r="AB54" s="410"/>
      <c r="AC54" s="410"/>
      <c r="AD54" s="410"/>
      <c r="AE54" s="410"/>
      <c r="AF54" s="410"/>
      <c r="AG54" s="410"/>
      <c r="AH54" s="409"/>
      <c r="AI54" s="409"/>
      <c r="AJ54" s="409"/>
    </row>
    <row r="55" spans="4:36" x14ac:dyDescent="0.15">
      <c r="D55" s="409"/>
      <c r="E55" s="409"/>
      <c r="F55" s="409"/>
      <c r="G55" s="409"/>
      <c r="H55" s="409"/>
      <c r="I55" s="409"/>
      <c r="J55" s="409"/>
      <c r="K55" s="409"/>
      <c r="L55" s="409"/>
      <c r="M55" s="409"/>
      <c r="N55" s="409"/>
      <c r="O55" s="409"/>
      <c r="P55" s="409"/>
      <c r="Q55" s="409"/>
      <c r="S55" s="409"/>
      <c r="X55" s="409"/>
      <c r="Y55" s="410"/>
      <c r="Z55" s="410"/>
      <c r="AA55" s="410"/>
      <c r="AB55" s="410"/>
      <c r="AC55" s="410"/>
      <c r="AD55" s="410"/>
      <c r="AE55" s="410"/>
      <c r="AF55" s="410"/>
      <c r="AG55" s="410"/>
      <c r="AH55" s="409"/>
      <c r="AI55" s="409"/>
      <c r="AJ55" s="409"/>
    </row>
    <row r="56" spans="4:36" x14ac:dyDescent="0.15">
      <c r="D56" s="409"/>
      <c r="E56" s="409"/>
      <c r="F56" s="409"/>
      <c r="G56" s="409"/>
      <c r="H56" s="409"/>
      <c r="I56" s="409"/>
      <c r="J56" s="409"/>
      <c r="K56" s="409"/>
      <c r="L56" s="409"/>
      <c r="M56" s="409"/>
      <c r="N56" s="409"/>
      <c r="O56" s="409"/>
      <c r="P56" s="409"/>
      <c r="Q56" s="409"/>
      <c r="S56" s="409"/>
      <c r="X56" s="409"/>
      <c r="Y56" s="410"/>
      <c r="Z56" s="420"/>
      <c r="AA56" s="420"/>
      <c r="AB56" s="410"/>
      <c r="AC56" s="410"/>
      <c r="AD56" s="410"/>
      <c r="AE56" s="410"/>
      <c r="AF56" s="410"/>
      <c r="AG56" s="410"/>
      <c r="AH56" s="409"/>
      <c r="AI56" s="409"/>
      <c r="AJ56" s="409"/>
    </row>
    <row r="57" spans="4:36" x14ac:dyDescent="0.15">
      <c r="D57" s="409"/>
      <c r="E57" s="409"/>
      <c r="F57" s="409"/>
      <c r="G57" s="409"/>
      <c r="H57" s="409"/>
      <c r="I57" s="409"/>
      <c r="J57" s="409"/>
      <c r="K57" s="409"/>
      <c r="L57" s="409"/>
      <c r="M57" s="409"/>
      <c r="N57" s="409"/>
      <c r="O57" s="409"/>
      <c r="P57" s="409"/>
      <c r="Q57" s="409"/>
      <c r="S57" s="409"/>
      <c r="X57" s="409"/>
      <c r="Y57" s="410"/>
      <c r="Z57" s="410"/>
      <c r="AA57" s="410"/>
      <c r="AB57" s="410"/>
      <c r="AC57" s="410"/>
      <c r="AD57" s="410"/>
      <c r="AE57" s="410"/>
      <c r="AF57" s="410"/>
      <c r="AG57" s="410"/>
      <c r="AH57" s="409"/>
      <c r="AI57" s="409"/>
      <c r="AJ57" s="409"/>
    </row>
    <row r="58" spans="4:36" x14ac:dyDescent="0.15">
      <c r="D58" s="409"/>
      <c r="E58" s="409"/>
      <c r="F58" s="409"/>
      <c r="G58" s="409"/>
      <c r="H58" s="409"/>
      <c r="I58" s="409"/>
      <c r="J58" s="409"/>
      <c r="K58" s="409"/>
      <c r="L58" s="409"/>
      <c r="M58" s="409"/>
      <c r="N58" s="409"/>
      <c r="O58" s="409"/>
      <c r="P58" s="409"/>
      <c r="Q58" s="409"/>
      <c r="S58" s="409"/>
      <c r="X58" s="409"/>
      <c r="Y58" s="410"/>
      <c r="Z58" s="410"/>
      <c r="AA58" s="410"/>
      <c r="AB58" s="420"/>
      <c r="AC58" s="420"/>
      <c r="AD58" s="420"/>
      <c r="AE58" s="410"/>
      <c r="AF58" s="410"/>
      <c r="AG58" s="410"/>
      <c r="AH58" s="409"/>
      <c r="AI58" s="409"/>
      <c r="AJ58" s="409"/>
    </row>
    <row r="59" spans="4:36" x14ac:dyDescent="0.15">
      <c r="D59" s="409"/>
      <c r="E59" s="409"/>
      <c r="F59" s="409"/>
      <c r="G59" s="409"/>
      <c r="H59" s="409"/>
      <c r="I59" s="409"/>
      <c r="J59" s="409"/>
      <c r="K59" s="409"/>
      <c r="L59" s="409"/>
      <c r="M59" s="409"/>
      <c r="N59" s="409"/>
      <c r="O59" s="409"/>
      <c r="P59" s="421" t="str">
        <f>" "&amp;C10&amp;"m"</f>
        <v xml:space="preserve"> 50m</v>
      </c>
      <c r="Q59" s="409"/>
      <c r="S59" s="409"/>
      <c r="X59" s="409"/>
      <c r="Y59" s="410"/>
      <c r="Z59" s="410"/>
      <c r="AA59" s="410"/>
      <c r="AB59" s="420"/>
      <c r="AC59" s="420"/>
      <c r="AD59" s="420"/>
      <c r="AE59" s="410"/>
      <c r="AF59" s="410"/>
      <c r="AG59" s="410"/>
      <c r="AH59" s="409"/>
      <c r="AI59" s="411" t="str">
        <f>" "&amp;V10&amp;"m"</f>
        <v xml:space="preserve"> 25m</v>
      </c>
      <c r="AJ59" s="421"/>
    </row>
    <row r="60" spans="4:36" x14ac:dyDescent="0.15">
      <c r="D60" s="409"/>
      <c r="E60" s="409"/>
      <c r="F60" s="409"/>
      <c r="G60" s="409"/>
      <c r="H60" s="409"/>
      <c r="I60" s="409"/>
      <c r="J60" s="409"/>
      <c r="K60" s="409"/>
      <c r="L60" s="409"/>
      <c r="M60" s="409"/>
      <c r="N60" s="409"/>
      <c r="O60" s="409"/>
      <c r="Q60" s="409"/>
      <c r="S60" s="409"/>
      <c r="X60" s="409"/>
      <c r="Y60" s="409"/>
      <c r="Z60" s="409"/>
      <c r="AA60" s="409"/>
      <c r="AB60" s="420"/>
      <c r="AC60" s="420"/>
      <c r="AD60" s="420"/>
      <c r="AE60" s="410"/>
      <c r="AF60" s="410"/>
      <c r="AG60" s="409"/>
      <c r="AH60" s="409"/>
      <c r="AI60" s="409"/>
      <c r="AJ60" s="409"/>
    </row>
    <row r="61" spans="4:36" x14ac:dyDescent="0.15">
      <c r="D61" s="409"/>
      <c r="E61" s="409"/>
      <c r="F61" s="409"/>
      <c r="G61" s="409"/>
      <c r="H61" s="409"/>
      <c r="I61" s="409"/>
      <c r="J61" s="409"/>
      <c r="K61" s="409"/>
      <c r="L61" s="409"/>
      <c r="M61" s="409"/>
      <c r="N61" s="409"/>
      <c r="O61" s="409"/>
      <c r="P61" s="409"/>
      <c r="Q61" s="409"/>
      <c r="S61" s="409"/>
      <c r="X61" s="409"/>
      <c r="Y61" s="409"/>
      <c r="Z61" s="409"/>
      <c r="AA61" s="409"/>
      <c r="AB61" s="420"/>
      <c r="AC61" s="420"/>
      <c r="AD61" s="420"/>
      <c r="AE61" s="410"/>
      <c r="AF61" s="410"/>
      <c r="AG61" s="409"/>
      <c r="AH61" s="409"/>
      <c r="AI61" s="409"/>
      <c r="AJ61" s="409"/>
    </row>
    <row r="62" spans="4:36" x14ac:dyDescent="0.15">
      <c r="D62" s="409"/>
      <c r="E62" s="409"/>
      <c r="F62" s="409"/>
      <c r="G62" s="409"/>
      <c r="H62" s="409"/>
      <c r="I62" s="409"/>
      <c r="J62" s="409"/>
      <c r="K62" s="409"/>
      <c r="L62" s="409"/>
      <c r="M62" s="409"/>
      <c r="N62" s="409"/>
      <c r="O62" s="414" t="str">
        <f>G10&amp;"m"</f>
        <v>17.5m</v>
      </c>
      <c r="P62" s="409"/>
      <c r="Q62" s="409"/>
      <c r="S62" s="409"/>
      <c r="X62" s="409"/>
      <c r="Y62" s="409"/>
      <c r="Z62" s="409"/>
      <c r="AA62" s="409"/>
      <c r="AB62" s="420"/>
      <c r="AC62" s="420"/>
      <c r="AD62" s="420"/>
      <c r="AE62" s="410"/>
      <c r="AF62" s="410"/>
      <c r="AG62" s="409"/>
      <c r="AH62" s="414" t="str">
        <f>Z10&amp;"m"</f>
        <v>8.75m</v>
      </c>
      <c r="AI62" s="409"/>
      <c r="AJ62" s="409"/>
    </row>
    <row r="63" spans="4:36" x14ac:dyDescent="0.15">
      <c r="D63" s="409"/>
      <c r="E63" s="409"/>
      <c r="F63" s="409"/>
      <c r="G63" s="409"/>
      <c r="H63" s="409"/>
      <c r="I63" s="409"/>
      <c r="J63" s="409"/>
      <c r="K63" s="409"/>
      <c r="L63" s="409"/>
      <c r="M63" s="409"/>
      <c r="N63" s="409"/>
      <c r="P63" s="409"/>
      <c r="Q63" s="409"/>
      <c r="S63" s="409"/>
      <c r="X63" s="409"/>
      <c r="Y63" s="409"/>
      <c r="Z63" s="409"/>
      <c r="AA63" s="409"/>
      <c r="AB63" s="420"/>
      <c r="AC63" s="420"/>
      <c r="AD63" s="420"/>
      <c r="AE63" s="410"/>
      <c r="AF63" s="410"/>
      <c r="AG63" s="409"/>
      <c r="AH63" s="409"/>
      <c r="AI63" s="409"/>
      <c r="AJ63" s="409"/>
    </row>
    <row r="64" spans="4:36" x14ac:dyDescent="0.15">
      <c r="D64" s="409"/>
      <c r="E64" s="409"/>
      <c r="F64" s="409"/>
      <c r="G64" s="409"/>
      <c r="H64" s="409"/>
      <c r="I64" s="409"/>
      <c r="J64" s="409"/>
      <c r="K64" s="409"/>
      <c r="L64" s="409"/>
      <c r="M64" s="409"/>
      <c r="N64" s="409"/>
      <c r="O64" s="409"/>
      <c r="P64" s="409"/>
      <c r="Q64" s="409"/>
      <c r="S64" s="409"/>
      <c r="X64" s="420"/>
      <c r="Y64" s="410"/>
      <c r="Z64" s="410"/>
      <c r="AA64" s="409"/>
      <c r="AB64" s="409"/>
      <c r="AC64" s="409"/>
      <c r="AD64" s="409"/>
      <c r="AE64" s="409"/>
      <c r="AF64" s="409"/>
      <c r="AG64" s="409"/>
      <c r="AH64" s="409"/>
      <c r="AI64" s="409"/>
      <c r="AJ64" s="409"/>
    </row>
    <row r="65" spans="2:36" x14ac:dyDescent="0.15">
      <c r="D65" s="409"/>
      <c r="E65" s="409"/>
      <c r="F65" s="409"/>
      <c r="G65" s="409"/>
      <c r="H65" s="409"/>
      <c r="I65" s="409"/>
      <c r="J65" s="409"/>
      <c r="K65" s="409"/>
      <c r="L65" s="409"/>
      <c r="M65" s="409"/>
      <c r="N65" s="409"/>
      <c r="O65" s="409"/>
      <c r="P65" s="409"/>
      <c r="Q65" s="409"/>
      <c r="S65" s="409"/>
      <c r="X65" s="420"/>
      <c r="Y65" s="410"/>
      <c r="Z65" s="410"/>
      <c r="AA65" s="409"/>
      <c r="AB65" s="409"/>
      <c r="AC65" s="409"/>
      <c r="AD65" s="409"/>
      <c r="AE65" s="409"/>
      <c r="AF65" s="409"/>
      <c r="AG65" s="409"/>
      <c r="AH65" s="409"/>
      <c r="AI65" s="409"/>
      <c r="AJ65" s="409"/>
    </row>
    <row r="66" spans="2:36" x14ac:dyDescent="0.15">
      <c r="D66" s="409"/>
      <c r="E66" s="409"/>
      <c r="F66" s="409"/>
      <c r="G66" s="409"/>
      <c r="H66" s="409"/>
      <c r="I66" s="409"/>
      <c r="J66" s="409"/>
      <c r="K66" s="409"/>
      <c r="L66" s="409"/>
      <c r="N66" s="409"/>
      <c r="O66" s="409"/>
      <c r="P66" s="409"/>
      <c r="Q66" s="409"/>
      <c r="S66" s="409"/>
      <c r="X66" s="420"/>
      <c r="Y66" s="410"/>
      <c r="Z66" s="410"/>
      <c r="AA66" s="409"/>
      <c r="AB66" s="409"/>
      <c r="AC66" s="409"/>
      <c r="AD66" s="409"/>
      <c r="AE66" s="409"/>
      <c r="AF66" s="409"/>
      <c r="AG66" s="409"/>
      <c r="AH66" s="409"/>
      <c r="AI66" s="409"/>
      <c r="AJ66" s="409"/>
    </row>
    <row r="67" spans="2:36" x14ac:dyDescent="0.15">
      <c r="D67" s="409"/>
      <c r="E67" s="409"/>
      <c r="F67" s="409"/>
      <c r="G67" s="409"/>
      <c r="H67" s="409"/>
      <c r="I67" s="409"/>
      <c r="J67" s="409"/>
      <c r="K67" s="409"/>
      <c r="L67" s="409"/>
      <c r="M67" s="414" t="str">
        <f>G9&amp;"m"</f>
        <v>17.5m</v>
      </c>
      <c r="N67" s="409"/>
      <c r="O67" s="409"/>
      <c r="P67" s="409"/>
      <c r="Q67" s="409"/>
      <c r="S67" s="409"/>
      <c r="X67" s="409"/>
      <c r="Y67" s="409"/>
      <c r="Z67" s="409"/>
      <c r="AA67" s="409"/>
      <c r="AB67" s="409"/>
      <c r="AC67" s="409"/>
      <c r="AD67" s="409"/>
      <c r="AE67" s="409"/>
      <c r="AF67" s="414" t="str">
        <f>Z9&amp;"m"</f>
        <v>17.5m</v>
      </c>
      <c r="AG67" s="409"/>
      <c r="AH67" s="409"/>
      <c r="AI67" s="409"/>
      <c r="AJ67" s="409"/>
    </row>
    <row r="68" spans="2:36" x14ac:dyDescent="0.15">
      <c r="D68" s="409"/>
      <c r="E68" s="409"/>
      <c r="F68" s="413"/>
      <c r="G68" s="409"/>
      <c r="H68" s="409"/>
      <c r="I68" s="409"/>
      <c r="J68" s="409"/>
      <c r="L68" s="414"/>
      <c r="M68" s="414"/>
      <c r="N68" s="414"/>
      <c r="O68" s="414"/>
      <c r="P68" s="414"/>
      <c r="Q68" s="414"/>
      <c r="S68" s="414"/>
      <c r="X68" s="409"/>
      <c r="Y68" s="409"/>
      <c r="Z68" s="409"/>
      <c r="AA68" s="409"/>
      <c r="AB68" s="409"/>
      <c r="AC68" s="409"/>
      <c r="AD68" s="409"/>
      <c r="AE68" s="409"/>
      <c r="AF68" s="409"/>
      <c r="AG68" s="409"/>
      <c r="AH68" s="409"/>
      <c r="AI68" s="409"/>
      <c r="AJ68" s="409"/>
    </row>
    <row r="69" spans="2:36" x14ac:dyDescent="0.15">
      <c r="D69" s="409"/>
      <c r="E69" s="409"/>
      <c r="F69" s="409"/>
      <c r="G69" s="409"/>
      <c r="H69" s="409"/>
      <c r="I69" s="421" t="str">
        <f>C9&amp;"m"</f>
        <v>50m</v>
      </c>
      <c r="J69" s="409"/>
      <c r="K69" s="409"/>
      <c r="L69" s="409"/>
      <c r="M69" s="409"/>
      <c r="N69" s="409"/>
      <c r="O69" s="409"/>
      <c r="P69" s="409"/>
      <c r="Q69" s="409"/>
      <c r="S69" s="409"/>
      <c r="X69" s="409"/>
      <c r="Y69" s="409"/>
      <c r="Z69" s="409"/>
      <c r="AA69" s="409"/>
      <c r="AB69" s="421" t="str">
        <f>V9&amp;"m"</f>
        <v>50m</v>
      </c>
      <c r="AC69" s="409"/>
      <c r="AE69" s="409"/>
      <c r="AF69" s="409"/>
      <c r="AG69" s="409"/>
      <c r="AH69" s="409"/>
      <c r="AI69" s="409"/>
      <c r="AJ69" s="409"/>
    </row>
    <row r="70" spans="2:36" x14ac:dyDescent="0.15">
      <c r="D70" s="409"/>
      <c r="E70" s="409"/>
      <c r="F70" s="409"/>
      <c r="G70" s="409"/>
      <c r="H70" s="409"/>
      <c r="J70" s="409"/>
      <c r="K70" s="409"/>
      <c r="L70" s="409"/>
      <c r="M70" s="409"/>
      <c r="N70" s="409"/>
      <c r="O70" s="409"/>
      <c r="P70" s="409"/>
      <c r="Q70" s="409"/>
      <c r="S70" s="409"/>
      <c r="X70" s="409"/>
      <c r="Y70" s="409"/>
      <c r="Z70" s="409"/>
      <c r="AA70" s="409"/>
      <c r="AB70" s="409"/>
      <c r="AC70" s="409"/>
      <c r="AD70" s="409"/>
      <c r="AE70" s="409"/>
      <c r="AF70" s="409"/>
      <c r="AG70" s="409"/>
      <c r="AH70" s="409"/>
      <c r="AI70" s="409"/>
      <c r="AJ70" s="409"/>
    </row>
    <row r="71" spans="2:36" x14ac:dyDescent="0.15">
      <c r="C71" s="379"/>
      <c r="D71" s="409"/>
      <c r="E71" s="409"/>
      <c r="F71" s="409"/>
      <c r="G71" s="409"/>
      <c r="H71" s="422"/>
      <c r="I71" s="423"/>
      <c r="J71" s="424" t="s">
        <v>2902</v>
      </c>
      <c r="K71" s="423"/>
      <c r="L71" s="425"/>
      <c r="M71" s="409"/>
      <c r="N71" s="409"/>
      <c r="O71" s="409"/>
      <c r="P71" s="409"/>
      <c r="Q71" s="409"/>
      <c r="S71" s="409"/>
      <c r="X71" s="409"/>
      <c r="Y71" s="409"/>
      <c r="Z71" s="409"/>
      <c r="AA71" s="422"/>
      <c r="AB71" s="423"/>
      <c r="AC71" s="424" t="s">
        <v>2902</v>
      </c>
      <c r="AD71" s="426"/>
      <c r="AE71" s="425"/>
      <c r="AF71" s="409"/>
      <c r="AG71" s="409"/>
      <c r="AH71" s="409"/>
      <c r="AI71" s="409"/>
      <c r="AJ71" s="409"/>
    </row>
    <row r="72" spans="2:36" x14ac:dyDescent="0.15">
      <c r="C72" s="379"/>
      <c r="D72" s="409"/>
      <c r="E72" s="409"/>
      <c r="F72" s="409"/>
      <c r="G72" s="409"/>
      <c r="H72" s="379"/>
      <c r="I72" s="379"/>
      <c r="J72" s="379"/>
      <c r="K72" s="410"/>
      <c r="L72" s="410"/>
      <c r="M72" s="409"/>
      <c r="N72" s="409"/>
      <c r="O72" s="409"/>
      <c r="P72" s="409"/>
      <c r="Q72" s="409"/>
      <c r="S72" s="409"/>
    </row>
    <row r="73" spans="2:36" x14ac:dyDescent="0.15">
      <c r="D73" s="427"/>
      <c r="E73" s="427"/>
      <c r="F73" s="427"/>
      <c r="G73" s="427"/>
      <c r="H73" s="428"/>
      <c r="I73" s="429"/>
      <c r="J73" s="429"/>
      <c r="K73" s="429"/>
      <c r="L73" s="429"/>
      <c r="M73" s="429"/>
      <c r="N73" s="429"/>
      <c r="O73" s="429"/>
      <c r="P73" s="429"/>
      <c r="Q73" s="429"/>
      <c r="R73" s="429"/>
      <c r="S73" s="384"/>
    </row>
    <row r="74" spans="2:36" x14ac:dyDescent="0.15">
      <c r="D74" s="430"/>
      <c r="E74" s="430"/>
      <c r="F74" s="431"/>
      <c r="G74" s="432"/>
      <c r="H74" s="432"/>
      <c r="I74" s="433"/>
      <c r="J74" s="433"/>
      <c r="K74" s="433"/>
      <c r="L74" s="433"/>
      <c r="M74" s="433"/>
      <c r="N74" s="433"/>
      <c r="O74" s="433"/>
      <c r="P74" s="433"/>
      <c r="Q74" s="433"/>
      <c r="R74" s="433"/>
      <c r="S74" s="384"/>
    </row>
    <row r="75" spans="2:36" ht="12" customHeight="1" x14ac:dyDescent="0.15">
      <c r="D75" s="430"/>
      <c r="E75" s="430"/>
      <c r="F75" s="431"/>
      <c r="G75" s="432"/>
      <c r="H75" s="432"/>
      <c r="I75" s="433"/>
      <c r="J75" s="433"/>
      <c r="K75" s="433"/>
      <c r="L75" s="433"/>
      <c r="M75" s="433"/>
      <c r="N75" s="433"/>
      <c r="O75" s="433"/>
      <c r="P75" s="433"/>
      <c r="Q75" s="433"/>
      <c r="R75" s="433"/>
      <c r="S75" s="384"/>
    </row>
    <row r="76" spans="2:36" x14ac:dyDescent="0.15">
      <c r="R76" s="384"/>
    </row>
    <row r="77" spans="2:36" x14ac:dyDescent="0.15">
      <c r="B77" s="430"/>
      <c r="C77" s="430"/>
      <c r="D77" s="431"/>
      <c r="E77" s="432"/>
      <c r="F77" s="432"/>
      <c r="G77" s="433"/>
      <c r="H77" s="433"/>
      <c r="I77" s="433"/>
      <c r="J77" s="433"/>
      <c r="K77" s="433"/>
      <c r="L77" s="433"/>
      <c r="M77" s="433"/>
      <c r="N77" s="433"/>
      <c r="O77" s="433"/>
      <c r="P77" s="433"/>
      <c r="Q77" s="384"/>
      <c r="R77" s="384"/>
    </row>
    <row r="78" spans="2:36" ht="12" customHeight="1" x14ac:dyDescent="0.15">
      <c r="B78" s="430"/>
      <c r="C78" s="430"/>
      <c r="D78" s="431"/>
      <c r="E78" s="432"/>
      <c r="F78" s="432"/>
      <c r="G78" s="433"/>
      <c r="H78" s="433"/>
      <c r="I78" s="433"/>
      <c r="J78" s="433"/>
      <c r="K78" s="433"/>
      <c r="L78" s="433"/>
      <c r="M78" s="433"/>
      <c r="N78" s="433"/>
      <c r="O78" s="433"/>
      <c r="P78" s="433"/>
      <c r="Q78" s="384"/>
      <c r="R78" s="384"/>
    </row>
    <row r="79" spans="2:36" x14ac:dyDescent="0.15">
      <c r="B79" s="430"/>
      <c r="C79" s="430"/>
      <c r="D79" s="431"/>
      <c r="E79" s="432"/>
      <c r="F79" s="432"/>
      <c r="G79" s="433"/>
      <c r="H79" s="433"/>
      <c r="I79" s="433"/>
      <c r="J79" s="433"/>
      <c r="K79" s="433"/>
      <c r="L79" s="433"/>
      <c r="M79" s="433"/>
      <c r="N79" s="433"/>
      <c r="O79" s="433"/>
      <c r="P79" s="433"/>
      <c r="Q79" s="384"/>
      <c r="R79" s="384"/>
    </row>
    <row r="80" spans="2:36" x14ac:dyDescent="0.15">
      <c r="B80" s="430"/>
      <c r="C80" s="430"/>
      <c r="D80" s="431"/>
      <c r="E80" s="432"/>
      <c r="F80" s="432"/>
      <c r="G80" s="433"/>
      <c r="H80" s="433"/>
      <c r="I80" s="433"/>
      <c r="J80" s="433"/>
      <c r="K80" s="433"/>
      <c r="L80" s="433"/>
      <c r="M80" s="433"/>
      <c r="N80" s="433"/>
      <c r="O80" s="433"/>
      <c r="P80" s="433"/>
      <c r="Q80" s="384"/>
      <c r="R80" s="384"/>
    </row>
    <row r="81" spans="1:34" x14ac:dyDescent="0.15">
      <c r="B81" s="434"/>
      <c r="C81" s="434"/>
      <c r="D81" s="434"/>
      <c r="E81" s="434"/>
      <c r="F81" s="434"/>
      <c r="G81" s="434"/>
      <c r="H81" s="434"/>
      <c r="I81" s="434"/>
      <c r="J81" s="434"/>
      <c r="K81" s="434"/>
      <c r="L81" s="434"/>
      <c r="M81" s="434"/>
      <c r="N81" s="434"/>
      <c r="O81" s="434"/>
      <c r="P81" s="434"/>
      <c r="Q81" s="384"/>
      <c r="R81" s="384"/>
    </row>
    <row r="82" spans="1:34" x14ac:dyDescent="0.15">
      <c r="B82" s="435"/>
      <c r="C82" s="435"/>
      <c r="D82" s="435"/>
      <c r="E82" s="435"/>
      <c r="F82" s="435"/>
      <c r="G82" s="435"/>
      <c r="H82" s="435"/>
      <c r="I82" s="435"/>
      <c r="J82" s="435"/>
      <c r="K82" s="435"/>
      <c r="L82" s="435"/>
      <c r="M82" s="435"/>
      <c r="N82" s="435"/>
      <c r="O82" s="435"/>
      <c r="P82" s="435"/>
      <c r="Q82" s="48"/>
      <c r="R82" s="48"/>
    </row>
    <row r="83" spans="1:34" x14ac:dyDescent="0.15">
      <c r="B83" s="435"/>
      <c r="C83" s="435"/>
      <c r="D83" s="435"/>
      <c r="E83" s="435"/>
      <c r="F83" s="435"/>
      <c r="G83" s="435"/>
      <c r="H83" s="435"/>
      <c r="I83" s="435"/>
      <c r="J83" s="435"/>
      <c r="K83" s="435"/>
      <c r="L83" s="435"/>
      <c r="M83" s="435"/>
      <c r="N83" s="435"/>
      <c r="O83" s="435"/>
      <c r="P83" s="435"/>
      <c r="Q83" s="48"/>
      <c r="R83" s="48"/>
    </row>
    <row r="84" spans="1:34" x14ac:dyDescent="0.15">
      <c r="B84" s="48"/>
      <c r="C84" s="384"/>
    </row>
    <row r="85" spans="1:34" x14ac:dyDescent="0.15">
      <c r="B85" s="384"/>
      <c r="C85" s="384"/>
    </row>
    <row r="87" spans="1:34" x14ac:dyDescent="0.15">
      <c r="AH87" s="412" t="str">
        <f>"   "&amp;Z12&amp;"m"</f>
        <v xml:space="preserve">   1.2m</v>
      </c>
    </row>
    <row r="88" spans="1:34" x14ac:dyDescent="0.15">
      <c r="AH88" s="413"/>
    </row>
    <row r="90" spans="1:34" x14ac:dyDescent="0.15">
      <c r="AG90" s="412" t="str">
        <f>Z13&amp;"m"</f>
        <v>1.2m</v>
      </c>
    </row>
    <row r="91" spans="1:34" x14ac:dyDescent="0.15">
      <c r="AG91" s="419"/>
    </row>
    <row r="93" spans="1:34" ht="14.25" x14ac:dyDescent="0.15">
      <c r="A93" s="376"/>
      <c r="AB93" s="421" t="str">
        <f>V9&amp;"m"</f>
        <v>50m</v>
      </c>
    </row>
    <row r="95" spans="1:34" x14ac:dyDescent="0.15">
      <c r="AA95" s="436"/>
      <c r="AB95" s="423"/>
      <c r="AC95" s="424" t="s">
        <v>2903</v>
      </c>
      <c r="AD95" s="426"/>
      <c r="AE95" s="425"/>
    </row>
  </sheetData>
  <sheetProtection algorithmName="SHA-512" hashValue="TdoDBB5WgoM3F0CenP2ldkhcQyCGmAlpyo7C7r/WTxl6SiKOQw4e22mOR3k81UFnCdxykUyzSu7i/lWoXQJLwg==" saltValue="fbtPkWCQZmWmiXQSzQ8IsA==" spinCount="100000" sheet="1" objects="1" scenarios="1"/>
  <mergeCells count="21">
    <mergeCell ref="AJ7:AK7"/>
    <mergeCell ref="L7:M7"/>
    <mergeCell ref="N7:P7"/>
    <mergeCell ref="Q7:R7"/>
    <mergeCell ref="AE7:AF7"/>
    <mergeCell ref="AG7:AI7"/>
    <mergeCell ref="E8:H8"/>
    <mergeCell ref="L8:M10"/>
    <mergeCell ref="Q8:R8"/>
    <mergeCell ref="AE8:AF10"/>
    <mergeCell ref="AJ8:AK8"/>
    <mergeCell ref="Q9:R9"/>
    <mergeCell ref="AJ9:AK9"/>
    <mergeCell ref="Q10:R10"/>
    <mergeCell ref="AJ10:AK10"/>
    <mergeCell ref="X11:AA11"/>
    <mergeCell ref="X8:AA8"/>
    <mergeCell ref="AE11:AF13"/>
    <mergeCell ref="AJ11:AK11"/>
    <mergeCell ref="AJ12:AK12"/>
    <mergeCell ref="AJ13:AK13"/>
  </mergeCells>
  <phoneticPr fontId="3"/>
  <pageMargins left="0.70866141732283472" right="0.70866141732283472" top="0.74803149606299213" bottom="0.74803149606299213" header="0.31496062992125984" footer="0.31496062992125984"/>
  <pageSetup paperSize="9" scale="67" orientation="portrait" r:id="rId1"/>
  <headerFooter>
    <oddHeader xml:space="preserve">&amp;RVer.207
</oddHeader>
  </headerFooter>
  <rowBreaks count="1" manualBreakCount="1">
    <brk id="96" max="29" man="1"/>
  </rowBreaks>
  <colBreaks count="1" manualBreakCount="1">
    <brk id="19"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85"/>
  <sheetViews>
    <sheetView showGridLines="0" showRowColHeaders="0" zoomScaleNormal="100" zoomScaleSheetLayoutView="100" workbookViewId="0"/>
  </sheetViews>
  <sheetFormatPr defaultRowHeight="12" x14ac:dyDescent="0.15"/>
  <cols>
    <col min="1" max="1" width="3.7109375" customWidth="1"/>
    <col min="2" max="11" width="8.7109375" customWidth="1"/>
    <col min="12" max="12" width="3.7109375" customWidth="1"/>
    <col min="13" max="33" width="8.7109375" customWidth="1"/>
  </cols>
  <sheetData>
    <row r="1" spans="1:33" ht="14.25" x14ac:dyDescent="0.15">
      <c r="A1" s="376" t="s">
        <v>2904</v>
      </c>
      <c r="K1" s="400"/>
      <c r="L1" s="437"/>
      <c r="M1" s="400"/>
      <c r="N1" s="400"/>
      <c r="O1" s="400"/>
      <c r="P1" s="400"/>
      <c r="Q1" s="400"/>
      <c r="R1" s="400"/>
      <c r="S1" s="400"/>
      <c r="T1" s="400"/>
      <c r="U1" s="400"/>
      <c r="V1" s="400"/>
      <c r="W1" s="437"/>
      <c r="X1" s="400"/>
      <c r="Y1" s="400"/>
      <c r="Z1" s="400"/>
      <c r="AA1" s="400"/>
      <c r="AB1" s="400"/>
      <c r="AC1" s="400"/>
      <c r="AD1" s="400"/>
      <c r="AE1" s="400"/>
      <c r="AF1" s="400"/>
    </row>
    <row r="2" spans="1:33" ht="14.25" x14ac:dyDescent="0.15">
      <c r="A2" s="376"/>
      <c r="K2" s="400"/>
      <c r="L2" s="437"/>
      <c r="M2" s="400"/>
      <c r="N2" s="400"/>
      <c r="O2" s="400"/>
      <c r="P2" s="400"/>
      <c r="Q2" s="400"/>
      <c r="R2" s="400"/>
      <c r="S2" s="400"/>
      <c r="T2" s="400"/>
      <c r="U2" s="400"/>
      <c r="V2" s="400"/>
      <c r="W2" s="400"/>
      <c r="X2" s="438"/>
      <c r="Y2" s="438"/>
      <c r="Z2" s="438"/>
      <c r="AA2" s="438"/>
      <c r="AB2" s="438"/>
      <c r="AC2" s="438"/>
      <c r="AD2" s="438"/>
      <c r="AE2" s="438"/>
      <c r="AF2" s="400"/>
    </row>
    <row r="3" spans="1:33" ht="14.25" x14ac:dyDescent="0.15">
      <c r="A3" s="376"/>
      <c r="K3" s="400"/>
      <c r="L3" s="437"/>
      <c r="M3" s="400"/>
      <c r="N3" s="400"/>
      <c r="O3" s="400"/>
      <c r="P3" s="400"/>
      <c r="Q3" s="400"/>
      <c r="R3" s="400"/>
      <c r="S3" s="400"/>
      <c r="T3" s="400"/>
      <c r="U3" s="400"/>
      <c r="V3" s="400"/>
      <c r="W3" s="400"/>
      <c r="X3" s="439"/>
      <c r="Y3" s="439"/>
      <c r="Z3" s="578"/>
      <c r="AA3" s="578"/>
      <c r="AB3" s="578"/>
      <c r="AC3" s="579"/>
      <c r="AD3" s="579"/>
      <c r="AE3" s="438"/>
      <c r="AF3" s="400"/>
    </row>
    <row r="4" spans="1:33" ht="14.25" x14ac:dyDescent="0.15">
      <c r="A4" s="376"/>
      <c r="K4" s="400"/>
      <c r="L4" s="437"/>
      <c r="M4" s="400"/>
      <c r="N4" s="400"/>
      <c r="O4" s="400"/>
      <c r="P4" s="400"/>
      <c r="Q4" s="400"/>
      <c r="R4" s="400"/>
      <c r="S4" s="400"/>
      <c r="T4" s="400"/>
      <c r="U4" s="400"/>
      <c r="V4" s="400"/>
      <c r="W4" s="400"/>
      <c r="X4" s="440"/>
      <c r="Y4" s="440"/>
      <c r="Z4" s="441"/>
      <c r="AA4" s="442"/>
      <c r="AB4" s="442"/>
      <c r="AC4" s="575"/>
      <c r="AD4" s="575"/>
      <c r="AE4" s="438"/>
      <c r="AF4" s="438"/>
      <c r="AG4" s="380"/>
    </row>
    <row r="5" spans="1:33" x14ac:dyDescent="0.15">
      <c r="A5" s="443"/>
      <c r="B5" s="406"/>
      <c r="C5" s="400"/>
      <c r="D5" s="400"/>
      <c r="E5" s="400"/>
      <c r="F5" s="400"/>
      <c r="G5" s="406"/>
      <c r="H5" s="400"/>
      <c r="I5" s="400"/>
      <c r="J5" s="444"/>
      <c r="K5" s="443"/>
      <c r="L5" s="443"/>
      <c r="M5" s="406"/>
      <c r="N5" s="443"/>
      <c r="O5" s="443"/>
      <c r="P5" s="400"/>
      <c r="Q5" s="400"/>
      <c r="R5" s="406"/>
      <c r="S5" s="443"/>
      <c r="T5" s="400"/>
      <c r="U5" s="400"/>
      <c r="V5" s="400"/>
      <c r="W5" s="400"/>
      <c r="X5" s="440"/>
      <c r="Y5" s="440"/>
      <c r="Z5" s="445"/>
      <c r="AA5" s="439"/>
      <c r="AB5" s="439"/>
      <c r="AC5" s="574"/>
      <c r="AD5" s="574"/>
      <c r="AE5" s="438"/>
      <c r="AF5" s="438"/>
      <c r="AG5" s="380"/>
    </row>
    <row r="6" spans="1:33" ht="12" customHeight="1" x14ac:dyDescent="0.15">
      <c r="A6" s="443"/>
      <c r="B6" s="444"/>
      <c r="C6" s="400"/>
      <c r="D6" s="400"/>
      <c r="E6" s="400"/>
      <c r="F6" s="400"/>
      <c r="G6" s="400"/>
      <c r="H6" s="400"/>
      <c r="I6" s="400"/>
      <c r="J6" s="400"/>
      <c r="K6" s="443"/>
      <c r="L6" s="443"/>
      <c r="M6" s="444"/>
      <c r="N6" s="400"/>
      <c r="O6" s="400"/>
      <c r="P6" s="400"/>
      <c r="Q6" s="400"/>
      <c r="R6" s="400"/>
      <c r="S6" s="400"/>
      <c r="T6" s="400"/>
      <c r="U6" s="443"/>
      <c r="V6" s="400"/>
      <c r="W6" s="400"/>
      <c r="X6" s="440"/>
      <c r="Y6" s="440"/>
      <c r="Z6" s="445"/>
      <c r="AA6" s="439"/>
      <c r="AB6" s="439"/>
      <c r="AC6" s="574"/>
      <c r="AD6" s="574"/>
      <c r="AE6" s="438"/>
      <c r="AF6" s="438"/>
      <c r="AG6" s="380"/>
    </row>
    <row r="7" spans="1:33" x14ac:dyDescent="0.15">
      <c r="A7" s="443"/>
      <c r="B7" s="444"/>
      <c r="C7" s="400"/>
      <c r="D7" s="400"/>
      <c r="E7" s="400"/>
      <c r="F7" s="400"/>
      <c r="G7" s="444"/>
      <c r="H7" s="444"/>
      <c r="I7" s="446"/>
      <c r="J7" s="400"/>
      <c r="K7" s="443"/>
      <c r="L7" s="443"/>
      <c r="M7" s="444"/>
      <c r="N7" s="400"/>
      <c r="O7" s="400"/>
      <c r="P7" s="400"/>
      <c r="Q7" s="400"/>
      <c r="R7" s="444"/>
      <c r="S7" s="444"/>
      <c r="T7" s="446"/>
      <c r="U7" s="400"/>
      <c r="V7" s="400"/>
      <c r="W7" s="400"/>
      <c r="X7" s="440"/>
      <c r="Y7" s="440"/>
      <c r="Z7" s="445"/>
      <c r="AA7" s="439"/>
      <c r="AB7" s="439"/>
      <c r="AC7" s="574"/>
      <c r="AD7" s="574"/>
      <c r="AE7" s="438"/>
      <c r="AF7" s="438"/>
      <c r="AG7" s="380"/>
    </row>
    <row r="8" spans="1:33" x14ac:dyDescent="0.15">
      <c r="A8" s="443"/>
      <c r="B8" s="444"/>
      <c r="C8" s="400"/>
      <c r="D8" s="400"/>
      <c r="E8" s="400"/>
      <c r="F8" s="400"/>
      <c r="G8" s="444"/>
      <c r="H8" s="444"/>
      <c r="I8" s="446"/>
      <c r="J8" s="400"/>
      <c r="K8" s="443"/>
      <c r="L8" s="443"/>
      <c r="M8" s="444"/>
      <c r="N8" s="400"/>
      <c r="O8" s="400"/>
      <c r="P8" s="400"/>
      <c r="Q8" s="400"/>
      <c r="R8" s="444"/>
      <c r="S8" s="444"/>
      <c r="T8" s="446"/>
      <c r="U8" s="400"/>
      <c r="V8" s="400"/>
      <c r="W8" s="400"/>
      <c r="X8" s="440"/>
      <c r="Y8" s="440"/>
      <c r="Z8" s="445"/>
      <c r="AA8" s="439"/>
      <c r="AB8" s="439"/>
      <c r="AC8" s="574"/>
      <c r="AD8" s="574"/>
      <c r="AE8" s="438"/>
      <c r="AF8" s="438"/>
      <c r="AG8" s="380"/>
    </row>
    <row r="9" spans="1:33" ht="12" customHeight="1" x14ac:dyDescent="0.15">
      <c r="A9" s="443"/>
      <c r="B9" s="444"/>
      <c r="C9" s="400"/>
      <c r="D9" s="400"/>
      <c r="E9" s="444"/>
      <c r="F9" s="444"/>
      <c r="G9" s="400"/>
      <c r="H9" s="400"/>
      <c r="I9" s="400"/>
      <c r="J9" s="400"/>
      <c r="K9" s="443"/>
      <c r="L9" s="443"/>
      <c r="M9" s="444"/>
      <c r="N9" s="400"/>
      <c r="O9" s="400"/>
      <c r="P9" s="400"/>
      <c r="Q9" s="400"/>
      <c r="R9" s="400"/>
      <c r="S9" s="400"/>
      <c r="T9" s="400"/>
      <c r="U9" s="400"/>
      <c r="V9" s="400"/>
      <c r="W9" s="400"/>
      <c r="X9" s="440"/>
      <c r="Y9" s="440"/>
      <c r="Z9" s="441"/>
      <c r="AA9" s="442"/>
      <c r="AB9" s="442"/>
      <c r="AC9" s="575"/>
      <c r="AD9" s="575"/>
      <c r="AE9" s="438"/>
      <c r="AF9" s="438"/>
      <c r="AG9" s="380"/>
    </row>
    <row r="10" spans="1:33" x14ac:dyDescent="0.15">
      <c r="A10" s="443"/>
      <c r="B10" s="444"/>
      <c r="C10" s="400"/>
      <c r="D10" s="400"/>
      <c r="E10" s="444"/>
      <c r="F10" s="444"/>
      <c r="G10" s="400"/>
      <c r="H10" s="400"/>
      <c r="I10" s="400"/>
      <c r="J10" s="400"/>
      <c r="K10" s="443"/>
      <c r="L10" s="443"/>
      <c r="M10" s="444"/>
      <c r="N10" s="400"/>
      <c r="O10" s="400"/>
      <c r="P10" s="400"/>
      <c r="Q10" s="400"/>
      <c r="R10" s="444"/>
      <c r="S10" s="444"/>
      <c r="T10" s="446"/>
      <c r="U10" s="400"/>
      <c r="V10" s="400"/>
      <c r="W10" s="400"/>
      <c r="X10" s="400"/>
      <c r="Y10" s="400"/>
      <c r="Z10" s="400"/>
      <c r="AA10" s="400"/>
      <c r="AB10" s="400"/>
      <c r="AC10" s="400"/>
      <c r="AD10" s="400"/>
      <c r="AE10" s="400"/>
      <c r="AF10" s="438"/>
      <c r="AG10" s="380"/>
    </row>
    <row r="11" spans="1:33" x14ac:dyDescent="0.15">
      <c r="A11" s="443"/>
      <c r="B11" s="444"/>
      <c r="C11" s="400"/>
      <c r="D11" s="400"/>
      <c r="E11" s="444"/>
      <c r="F11" s="444"/>
      <c r="G11" s="400"/>
      <c r="H11" s="400"/>
      <c r="I11" s="400"/>
      <c r="J11" s="400"/>
      <c r="K11" s="443"/>
      <c r="L11" s="443"/>
      <c r="M11" s="444"/>
      <c r="N11" s="400"/>
      <c r="O11" s="400"/>
      <c r="P11" s="400"/>
      <c r="Q11" s="400"/>
      <c r="R11" s="444"/>
      <c r="S11" s="444"/>
      <c r="T11" s="446"/>
      <c r="U11" s="400"/>
      <c r="V11" s="400"/>
      <c r="W11" s="400"/>
      <c r="X11" s="447"/>
      <c r="Y11" s="400"/>
      <c r="Z11" s="400"/>
      <c r="AA11" s="400"/>
      <c r="AB11" s="400"/>
      <c r="AC11" s="400"/>
      <c r="AD11" s="400"/>
      <c r="AE11" s="400"/>
      <c r="AF11" s="438"/>
      <c r="AG11" s="380"/>
    </row>
    <row r="12" spans="1:33" x14ac:dyDescent="0.15">
      <c r="A12" s="406"/>
      <c r="B12" s="406"/>
      <c r="C12" s="406"/>
      <c r="D12" s="406"/>
      <c r="E12" s="406"/>
      <c r="F12" s="406"/>
      <c r="G12" s="406"/>
      <c r="H12" s="406"/>
      <c r="I12" s="406"/>
      <c r="J12" s="406"/>
      <c r="K12" s="448"/>
      <c r="L12" s="406"/>
      <c r="M12" s="406"/>
      <c r="N12" s="406"/>
      <c r="O12" s="406"/>
      <c r="P12" s="406"/>
      <c r="Q12" s="406"/>
      <c r="R12" s="406"/>
      <c r="S12" s="406"/>
      <c r="T12" s="406"/>
      <c r="U12" s="406"/>
      <c r="V12" s="406"/>
      <c r="W12" s="406"/>
      <c r="X12" s="447"/>
      <c r="Y12" s="447"/>
      <c r="Z12" s="447"/>
      <c r="AA12" s="447"/>
      <c r="AB12" s="447"/>
      <c r="AC12" s="447"/>
      <c r="AD12" s="447"/>
      <c r="AE12" s="447"/>
      <c r="AF12" s="447"/>
      <c r="AG12" s="380"/>
    </row>
    <row r="13" spans="1:33" x14ac:dyDescent="0.15">
      <c r="A13" s="449"/>
      <c r="B13" s="406"/>
      <c r="C13" s="406"/>
      <c r="D13" s="406"/>
      <c r="E13" s="406"/>
      <c r="F13" s="406"/>
      <c r="G13" s="406"/>
      <c r="H13" s="406"/>
      <c r="I13" s="406"/>
      <c r="J13" s="406"/>
      <c r="K13" s="406"/>
      <c r="L13" s="406"/>
      <c r="M13" s="406"/>
      <c r="N13" s="406"/>
      <c r="O13" s="406"/>
      <c r="P13" s="406"/>
      <c r="Q13" s="406"/>
      <c r="R13" s="406"/>
      <c r="S13" s="406"/>
      <c r="T13" s="406"/>
      <c r="U13" s="406"/>
      <c r="V13" s="406"/>
      <c r="W13" s="406"/>
      <c r="X13" s="438"/>
      <c r="Y13" s="447"/>
      <c r="Z13" s="447"/>
      <c r="AA13" s="447"/>
      <c r="AB13" s="447"/>
      <c r="AC13" s="447"/>
      <c r="AD13" s="447"/>
      <c r="AE13" s="447"/>
      <c r="AF13" s="447"/>
      <c r="AG13" s="380"/>
    </row>
    <row r="14" spans="1:33" ht="12" customHeight="1" x14ac:dyDescent="0.15">
      <c r="A14" s="406"/>
      <c r="B14" s="406"/>
      <c r="C14" s="406"/>
      <c r="D14" s="406"/>
      <c r="E14" s="406"/>
      <c r="F14" s="406"/>
      <c r="G14" s="406"/>
      <c r="H14" s="406"/>
      <c r="I14" s="406"/>
      <c r="J14" s="406"/>
      <c r="K14" s="406"/>
      <c r="L14" s="406"/>
      <c r="M14" s="406"/>
      <c r="N14" s="406"/>
      <c r="O14" s="406"/>
      <c r="P14" s="450"/>
      <c r="Q14" s="406"/>
      <c r="R14" s="406"/>
      <c r="S14" s="406"/>
      <c r="T14" s="406"/>
      <c r="U14" s="406"/>
      <c r="V14" s="406"/>
      <c r="W14" s="406"/>
      <c r="X14" s="400"/>
      <c r="Y14" s="438"/>
      <c r="Z14" s="447"/>
      <c r="AA14" s="447"/>
      <c r="AB14" s="447"/>
      <c r="AC14" s="447"/>
      <c r="AD14" s="447"/>
      <c r="AE14" s="447"/>
      <c r="AF14" s="447"/>
      <c r="AG14" s="380"/>
    </row>
    <row r="15" spans="1:33" x14ac:dyDescent="0.15">
      <c r="A15" s="409"/>
      <c r="B15" s="409"/>
      <c r="C15" s="409"/>
      <c r="D15" s="409"/>
      <c r="E15" s="409"/>
      <c r="F15" s="409"/>
      <c r="G15" s="409"/>
      <c r="H15" s="409"/>
      <c r="I15" s="409"/>
      <c r="J15" s="409"/>
      <c r="K15" s="406"/>
      <c r="L15" s="406"/>
      <c r="M15" s="406"/>
      <c r="N15" s="406"/>
      <c r="O15" s="406"/>
      <c r="P15" s="406"/>
      <c r="Q15" s="406"/>
      <c r="R15" s="406"/>
      <c r="S15" s="406"/>
      <c r="T15" s="406"/>
      <c r="U15" s="406"/>
      <c r="V15" s="406"/>
      <c r="W15" s="406"/>
      <c r="X15" s="400"/>
      <c r="Y15" s="400"/>
      <c r="Z15" s="400"/>
      <c r="AA15" s="400"/>
      <c r="AB15" s="400"/>
      <c r="AC15" s="400"/>
      <c r="AD15" s="400"/>
      <c r="AE15" s="400"/>
      <c r="AF15" s="400"/>
    </row>
    <row r="16" spans="1:33" x14ac:dyDescent="0.15">
      <c r="A16" s="409"/>
      <c r="B16" s="409"/>
      <c r="C16" s="409"/>
      <c r="D16" s="409"/>
      <c r="E16" s="409"/>
      <c r="F16" s="409"/>
      <c r="G16" s="409"/>
      <c r="H16" s="409"/>
      <c r="I16" s="409"/>
      <c r="J16" s="409"/>
      <c r="K16" s="406"/>
      <c r="L16" s="406"/>
      <c r="M16" s="406"/>
      <c r="N16" s="406"/>
      <c r="O16" s="406"/>
      <c r="P16" s="406"/>
      <c r="Q16" s="406"/>
      <c r="R16" s="406"/>
      <c r="S16" s="406"/>
      <c r="T16" s="406"/>
      <c r="U16" s="406"/>
      <c r="V16" s="406"/>
      <c r="W16" s="406"/>
      <c r="X16" s="400"/>
      <c r="Y16" s="400"/>
      <c r="Z16" s="400"/>
      <c r="AA16" s="400"/>
      <c r="AB16" s="400"/>
      <c r="AC16" s="400"/>
      <c r="AD16" s="400"/>
      <c r="AE16" s="400"/>
      <c r="AF16" s="400"/>
    </row>
    <row r="17" spans="1:32" x14ac:dyDescent="0.15">
      <c r="A17" s="408"/>
      <c r="B17" s="409"/>
      <c r="C17" s="409"/>
      <c r="D17" s="409"/>
      <c r="E17" s="409"/>
      <c r="F17" s="409"/>
      <c r="G17" s="409"/>
      <c r="H17" s="409"/>
      <c r="I17" s="409"/>
      <c r="J17" s="409"/>
      <c r="K17" s="406"/>
      <c r="L17" s="406"/>
      <c r="M17" s="406"/>
      <c r="N17" s="406"/>
      <c r="O17" s="406"/>
      <c r="P17" s="406"/>
      <c r="Q17" s="406"/>
      <c r="R17" s="406"/>
      <c r="S17" s="406"/>
      <c r="T17" s="406"/>
      <c r="U17" s="406"/>
      <c r="V17" s="406"/>
      <c r="W17" s="406"/>
      <c r="X17" s="400"/>
      <c r="Y17" s="438"/>
      <c r="Z17" s="447"/>
      <c r="AA17" s="447"/>
      <c r="AB17" s="447"/>
      <c r="AC17" s="447"/>
      <c r="AD17" s="447"/>
      <c r="AE17" s="447"/>
      <c r="AF17" s="400"/>
    </row>
    <row r="18" spans="1:32" x14ac:dyDescent="0.15">
      <c r="A18" s="408"/>
      <c r="B18" s="409"/>
      <c r="C18" s="409"/>
      <c r="D18" s="409"/>
      <c r="E18" s="409"/>
      <c r="F18" s="409"/>
      <c r="G18" s="409"/>
      <c r="H18" s="409"/>
      <c r="I18" s="409"/>
      <c r="J18" s="409"/>
      <c r="K18" s="408"/>
      <c r="L18" s="409"/>
      <c r="M18" s="409"/>
      <c r="N18" s="409"/>
      <c r="O18" s="409"/>
      <c r="P18" s="409"/>
      <c r="Q18" s="409"/>
      <c r="R18" s="409"/>
      <c r="S18" s="409"/>
      <c r="T18" s="409"/>
      <c r="U18" s="409"/>
      <c r="V18" s="409"/>
      <c r="W18" s="409"/>
      <c r="X18" s="380"/>
      <c r="Y18" s="380"/>
      <c r="Z18" s="380"/>
      <c r="AA18" s="380"/>
      <c r="AB18" s="380"/>
      <c r="AC18" s="380"/>
      <c r="AD18" s="380"/>
      <c r="AE18" s="380"/>
    </row>
    <row r="19" spans="1:32" x14ac:dyDescent="0.15">
      <c r="A19" s="408"/>
      <c r="S19" s="409"/>
      <c r="T19" s="409"/>
      <c r="U19" s="409"/>
      <c r="V19" s="409"/>
      <c r="W19" s="409"/>
      <c r="X19" s="384"/>
    </row>
    <row r="20" spans="1:32" x14ac:dyDescent="0.15">
      <c r="A20" s="408"/>
      <c r="C20" s="576" t="s">
        <v>2905</v>
      </c>
      <c r="D20" s="576"/>
      <c r="E20" s="576"/>
      <c r="F20" s="576"/>
      <c r="G20" s="576"/>
      <c r="H20" s="576"/>
      <c r="I20" s="576"/>
      <c r="J20" s="408"/>
      <c r="L20" s="409"/>
      <c r="M20" s="409"/>
      <c r="N20" s="409"/>
      <c r="O20" s="409"/>
      <c r="P20" s="409"/>
      <c r="Q20" s="409"/>
      <c r="R20" s="409"/>
      <c r="S20" s="409"/>
      <c r="T20" s="409"/>
      <c r="U20" s="409"/>
      <c r="V20" s="409"/>
      <c r="W20" s="409"/>
      <c r="X20" s="384"/>
    </row>
    <row r="21" spans="1:32" x14ac:dyDescent="0.15">
      <c r="A21" s="408"/>
      <c r="C21" s="409"/>
      <c r="D21" s="409"/>
      <c r="F21" s="409"/>
      <c r="G21" s="409"/>
      <c r="H21" s="409"/>
      <c r="I21" s="409"/>
      <c r="J21" s="409"/>
      <c r="K21" s="408"/>
      <c r="L21" s="409"/>
      <c r="M21" s="409"/>
      <c r="N21" s="409"/>
      <c r="O21" s="409"/>
      <c r="P21" s="413"/>
      <c r="R21" s="409"/>
      <c r="S21" s="411"/>
      <c r="T21" s="409"/>
      <c r="U21" s="409"/>
      <c r="V21" s="409"/>
      <c r="W21" s="409"/>
      <c r="X21" s="384"/>
    </row>
    <row r="22" spans="1:32" x14ac:dyDescent="0.15">
      <c r="A22" s="408"/>
      <c r="C22" s="409"/>
      <c r="D22" s="409"/>
      <c r="E22" s="409"/>
      <c r="F22" s="409"/>
      <c r="G22" s="409"/>
      <c r="H22" s="409"/>
      <c r="I22" s="409"/>
      <c r="J22" s="409"/>
      <c r="K22" s="408"/>
      <c r="L22" s="409"/>
      <c r="M22" s="409"/>
      <c r="N22" s="409"/>
      <c r="O22" s="409"/>
      <c r="P22" s="409"/>
      <c r="Q22" s="409"/>
      <c r="R22" s="415"/>
      <c r="S22" s="409"/>
      <c r="T22" s="451"/>
      <c r="U22" s="409"/>
      <c r="V22" s="409"/>
      <c r="W22" s="409"/>
      <c r="X22" s="384"/>
    </row>
    <row r="23" spans="1:32" x14ac:dyDescent="0.15">
      <c r="A23" s="408"/>
      <c r="C23" s="409"/>
      <c r="D23" s="409"/>
      <c r="E23" s="414"/>
      <c r="F23" s="409"/>
      <c r="G23" s="409"/>
      <c r="H23" s="412"/>
      <c r="I23" s="409"/>
      <c r="J23" s="409"/>
      <c r="K23" s="408"/>
      <c r="L23" s="409"/>
      <c r="M23" s="409"/>
      <c r="N23" s="409"/>
      <c r="O23" s="409"/>
      <c r="P23" s="409"/>
      <c r="Q23" s="409"/>
      <c r="R23" s="409"/>
      <c r="S23" s="409"/>
      <c r="T23" s="409"/>
      <c r="U23" s="409"/>
      <c r="V23" s="409"/>
      <c r="W23" s="409"/>
      <c r="X23" s="384"/>
    </row>
    <row r="24" spans="1:32" x14ac:dyDescent="0.15">
      <c r="A24" s="408"/>
      <c r="B24" s="409"/>
      <c r="C24" s="409"/>
      <c r="D24" s="409"/>
      <c r="E24" s="409"/>
      <c r="F24" s="409"/>
      <c r="G24" s="409"/>
      <c r="H24" s="409"/>
      <c r="I24" s="409"/>
      <c r="J24" s="409"/>
      <c r="K24" s="408"/>
      <c r="L24" s="409"/>
      <c r="M24" s="409"/>
      <c r="N24" s="409"/>
      <c r="O24" s="409"/>
      <c r="P24" s="409"/>
      <c r="Q24" s="409"/>
      <c r="R24" s="409"/>
      <c r="S24" s="409"/>
      <c r="T24" s="409"/>
      <c r="U24" s="409"/>
      <c r="V24" s="409"/>
      <c r="W24" s="409"/>
      <c r="X24" s="384"/>
    </row>
    <row r="25" spans="1:32" x14ac:dyDescent="0.15">
      <c r="A25" s="408"/>
      <c r="B25" s="409"/>
      <c r="C25" s="409"/>
      <c r="D25" s="409"/>
      <c r="E25" s="409"/>
      <c r="F25" s="409"/>
      <c r="G25" s="409"/>
      <c r="H25" s="409"/>
      <c r="I25" s="409"/>
      <c r="J25" s="409"/>
      <c r="K25" s="408"/>
      <c r="L25" s="409"/>
      <c r="M25" s="409"/>
      <c r="N25" s="409"/>
      <c r="O25" s="409"/>
      <c r="P25" s="409"/>
      <c r="Q25" s="409"/>
      <c r="R25" s="409"/>
      <c r="S25" s="409"/>
      <c r="T25" s="409"/>
      <c r="U25" s="409"/>
      <c r="V25" s="409"/>
      <c r="W25" s="409"/>
      <c r="X25" s="384"/>
    </row>
    <row r="26" spans="1:32" x14ac:dyDescent="0.15">
      <c r="A26" s="408"/>
      <c r="B26" s="409"/>
      <c r="C26" s="409"/>
      <c r="D26" s="409"/>
      <c r="E26" s="409"/>
      <c r="F26" s="409"/>
      <c r="G26" s="409"/>
      <c r="H26" s="409"/>
      <c r="I26" s="409"/>
      <c r="J26" s="409"/>
      <c r="K26" s="408"/>
      <c r="L26" s="409"/>
      <c r="M26" s="409"/>
      <c r="N26" s="409"/>
      <c r="O26" s="409"/>
      <c r="P26" s="409"/>
      <c r="Q26" s="409"/>
      <c r="R26" s="409"/>
      <c r="S26" s="409"/>
      <c r="T26" s="409"/>
      <c r="U26" s="409"/>
      <c r="V26" s="409"/>
      <c r="W26" s="409"/>
      <c r="X26" s="384"/>
    </row>
    <row r="27" spans="1:32" x14ac:dyDescent="0.15">
      <c r="A27" s="408"/>
      <c r="B27" s="409"/>
      <c r="C27" s="409"/>
      <c r="D27" s="409"/>
      <c r="E27" s="409"/>
      <c r="F27" s="409"/>
      <c r="G27" s="409"/>
      <c r="H27" s="409"/>
      <c r="I27" s="409"/>
      <c r="J27" s="409"/>
      <c r="K27" s="408"/>
      <c r="L27" s="409"/>
      <c r="M27" s="409"/>
      <c r="N27" s="409"/>
      <c r="O27" s="409"/>
      <c r="P27" s="409"/>
      <c r="Q27" s="409"/>
      <c r="R27" s="409"/>
      <c r="S27" s="409"/>
      <c r="T27" s="409"/>
      <c r="U27" s="409"/>
      <c r="V27" s="409"/>
      <c r="W27" s="409"/>
      <c r="X27" s="384"/>
    </row>
    <row r="28" spans="1:32" x14ac:dyDescent="0.15">
      <c r="A28" s="408"/>
      <c r="B28" s="409"/>
      <c r="C28" s="409"/>
      <c r="D28" s="409"/>
      <c r="E28" s="409"/>
      <c r="F28" s="409"/>
      <c r="G28" s="409"/>
      <c r="H28" s="409"/>
      <c r="I28" s="409"/>
      <c r="J28" s="409"/>
      <c r="K28" s="408"/>
      <c r="L28" s="409"/>
      <c r="M28" s="409"/>
      <c r="N28" s="409"/>
      <c r="O28" s="409"/>
      <c r="P28" s="409"/>
      <c r="Q28" s="409"/>
      <c r="R28" s="409"/>
      <c r="S28" s="409"/>
      <c r="T28" s="409"/>
      <c r="U28" s="409"/>
      <c r="V28" s="409"/>
      <c r="W28" s="409"/>
      <c r="X28" s="384"/>
    </row>
    <row r="29" spans="1:32" x14ac:dyDescent="0.15">
      <c r="A29" s="408"/>
      <c r="B29" s="409"/>
      <c r="C29" s="409"/>
      <c r="D29" s="409"/>
      <c r="E29" s="409"/>
      <c r="F29" s="409"/>
      <c r="G29" s="409"/>
      <c r="H29" s="409"/>
      <c r="I29" s="409"/>
      <c r="J29" s="411"/>
      <c r="K29" s="409"/>
      <c r="L29" s="409"/>
      <c r="M29" s="409"/>
      <c r="N29" s="409"/>
      <c r="O29" s="409"/>
      <c r="P29" s="409"/>
      <c r="Q29" s="409"/>
      <c r="R29" s="409"/>
      <c r="S29" s="409"/>
      <c r="T29" s="409"/>
      <c r="U29" s="409"/>
      <c r="V29" s="409"/>
      <c r="W29" s="409"/>
      <c r="X29" s="384"/>
    </row>
    <row r="30" spans="1:32" x14ac:dyDescent="0.15">
      <c r="A30" s="408"/>
      <c r="C30" s="409"/>
      <c r="D30" s="409"/>
      <c r="E30" s="409"/>
      <c r="F30" s="409"/>
      <c r="G30" s="409"/>
      <c r="H30" s="409"/>
      <c r="I30" s="409"/>
      <c r="J30" s="409"/>
      <c r="K30" s="408"/>
      <c r="L30" s="409"/>
      <c r="M30" s="409"/>
      <c r="N30" s="409"/>
      <c r="O30" s="409"/>
      <c r="P30" s="409"/>
      <c r="Q30" s="409"/>
      <c r="R30" s="409"/>
      <c r="S30" s="409"/>
      <c r="T30" s="409"/>
      <c r="U30" s="409"/>
      <c r="V30" s="409"/>
      <c r="W30" s="409"/>
      <c r="X30" s="384"/>
    </row>
    <row r="31" spans="1:32" x14ac:dyDescent="0.15">
      <c r="A31" s="408"/>
      <c r="B31" s="409"/>
      <c r="D31" s="409"/>
      <c r="E31" s="409"/>
      <c r="F31" s="409"/>
      <c r="G31" s="409"/>
      <c r="H31" s="409"/>
      <c r="I31" s="409"/>
      <c r="J31" s="409"/>
      <c r="K31" s="408"/>
      <c r="L31" s="409"/>
      <c r="M31" s="409"/>
      <c r="N31" s="409"/>
      <c r="O31" s="409"/>
      <c r="P31" s="414"/>
      <c r="Q31" s="409"/>
      <c r="R31" s="414"/>
      <c r="S31" s="412"/>
      <c r="T31" s="409"/>
      <c r="U31" s="409"/>
      <c r="V31" s="409"/>
      <c r="W31" s="409"/>
      <c r="X31" s="384"/>
    </row>
    <row r="32" spans="1:32" x14ac:dyDescent="0.15">
      <c r="A32" s="408"/>
      <c r="B32" s="409"/>
      <c r="C32" s="409"/>
      <c r="D32" s="409"/>
      <c r="E32" s="409"/>
      <c r="F32" s="409"/>
      <c r="G32" s="409"/>
      <c r="H32" s="409"/>
      <c r="I32" s="409"/>
      <c r="J32" s="409"/>
      <c r="K32" s="408"/>
      <c r="L32" s="409"/>
      <c r="M32" s="409"/>
      <c r="N32" s="409"/>
      <c r="O32" s="409"/>
      <c r="P32" s="409"/>
      <c r="Q32" s="409"/>
      <c r="R32" s="409"/>
      <c r="S32" s="409"/>
      <c r="T32" s="409"/>
      <c r="U32" s="409"/>
      <c r="V32" s="409"/>
      <c r="W32" s="409"/>
      <c r="X32" s="384"/>
    </row>
    <row r="33" spans="1:24" x14ac:dyDescent="0.15">
      <c r="A33" s="408"/>
      <c r="B33" s="409"/>
      <c r="C33" s="409"/>
      <c r="D33" s="409"/>
      <c r="E33" s="409"/>
      <c r="F33" s="409"/>
      <c r="G33" s="409"/>
      <c r="H33" s="409"/>
      <c r="I33" s="409"/>
      <c r="J33" s="409"/>
      <c r="K33" s="408"/>
      <c r="L33" s="409"/>
      <c r="M33" s="409"/>
      <c r="N33" s="409"/>
      <c r="O33" s="409"/>
      <c r="P33" s="409"/>
      <c r="Q33" s="409"/>
      <c r="R33" s="409"/>
      <c r="S33" s="409"/>
      <c r="T33" s="409"/>
      <c r="U33" s="409"/>
      <c r="V33" s="409"/>
      <c r="W33" s="409"/>
      <c r="X33" s="384"/>
    </row>
    <row r="34" spans="1:24" x14ac:dyDescent="0.15">
      <c r="A34" s="408"/>
      <c r="B34" s="409"/>
      <c r="C34" s="409"/>
      <c r="D34" s="409"/>
      <c r="E34" s="409"/>
      <c r="F34" s="409"/>
      <c r="G34" s="409"/>
      <c r="H34" s="409"/>
      <c r="I34" s="409"/>
      <c r="J34" s="409"/>
      <c r="K34" s="408"/>
      <c r="L34" s="409"/>
      <c r="M34" s="409"/>
      <c r="N34" s="409"/>
      <c r="O34" s="409"/>
      <c r="P34" s="409"/>
      <c r="Q34" s="409"/>
      <c r="R34" s="409"/>
      <c r="S34" s="409"/>
      <c r="T34" s="409"/>
      <c r="U34" s="418"/>
      <c r="V34" s="409"/>
      <c r="W34" s="409"/>
    </row>
    <row r="35" spans="1:24" x14ac:dyDescent="0.15">
      <c r="A35" s="408"/>
      <c r="B35" s="409"/>
      <c r="C35" s="413"/>
      <c r="D35" s="409"/>
      <c r="E35" s="409"/>
      <c r="F35" s="409"/>
      <c r="G35" s="409"/>
      <c r="H35" s="409"/>
      <c r="I35" s="409"/>
      <c r="J35" s="409"/>
      <c r="K35" s="408"/>
      <c r="L35" s="409"/>
      <c r="M35" s="409"/>
      <c r="N35" s="413"/>
      <c r="O35" s="409"/>
      <c r="P35" s="409"/>
      <c r="Q35" s="409"/>
      <c r="R35" s="409"/>
      <c r="S35" s="409"/>
      <c r="T35" s="413"/>
      <c r="U35" s="418"/>
      <c r="V35" s="409"/>
      <c r="W35" s="409"/>
    </row>
    <row r="36" spans="1:24" x14ac:dyDescent="0.15">
      <c r="A36" s="408"/>
      <c r="B36" s="409"/>
      <c r="C36" s="409"/>
      <c r="D36" s="409"/>
      <c r="E36" s="409"/>
      <c r="F36" s="409"/>
      <c r="G36" s="409"/>
      <c r="H36" s="409"/>
      <c r="I36" s="418"/>
      <c r="J36" s="418"/>
      <c r="K36" s="409"/>
      <c r="L36" s="409"/>
      <c r="M36" s="409"/>
      <c r="N36" s="419"/>
      <c r="O36" s="409"/>
      <c r="P36" s="409"/>
      <c r="Q36" s="409"/>
      <c r="R36" s="409"/>
      <c r="S36" s="409"/>
      <c r="T36" s="413"/>
      <c r="U36" s="411"/>
      <c r="V36" s="409"/>
      <c r="W36" s="409"/>
    </row>
    <row r="37" spans="1:24" x14ac:dyDescent="0.15">
      <c r="A37" s="408"/>
      <c r="B37" s="409"/>
      <c r="C37" s="577" t="s">
        <v>2906</v>
      </c>
      <c r="D37" s="576"/>
      <c r="E37" s="576"/>
      <c r="F37" s="576"/>
      <c r="G37" s="576"/>
      <c r="H37" s="576"/>
      <c r="I37" s="576"/>
      <c r="J37" s="409"/>
      <c r="K37" s="409"/>
      <c r="L37" s="409"/>
      <c r="M37" s="409"/>
      <c r="N37" s="409"/>
      <c r="O37" s="409"/>
      <c r="P37" s="409"/>
      <c r="Q37" s="409"/>
      <c r="R37" s="409"/>
      <c r="S37" s="409"/>
      <c r="T37" s="419"/>
      <c r="U37" s="409"/>
      <c r="V37" s="409"/>
      <c r="W37" s="409"/>
    </row>
    <row r="38" spans="1:24" x14ac:dyDescent="0.15">
      <c r="A38" s="408"/>
      <c r="B38" s="409"/>
      <c r="C38" s="409"/>
      <c r="D38" s="409"/>
      <c r="E38" s="409"/>
      <c r="F38" s="409"/>
      <c r="G38" s="409"/>
      <c r="H38" s="409"/>
      <c r="I38" s="409"/>
      <c r="J38" s="409"/>
      <c r="K38" s="409"/>
      <c r="L38" s="409"/>
      <c r="M38" s="410"/>
      <c r="N38" s="420"/>
      <c r="O38" s="420"/>
      <c r="P38" s="410"/>
      <c r="Q38" s="410"/>
      <c r="R38" s="410"/>
      <c r="S38" s="410"/>
      <c r="T38" s="410"/>
      <c r="U38" s="409"/>
      <c r="V38" s="409"/>
      <c r="W38" s="409"/>
    </row>
    <row r="39" spans="1:24" x14ac:dyDescent="0.15">
      <c r="A39" s="409"/>
      <c r="B39" s="409"/>
      <c r="C39" s="409"/>
      <c r="D39" s="409"/>
      <c r="E39" s="409"/>
      <c r="F39" s="409"/>
      <c r="G39" s="409"/>
      <c r="H39" s="409"/>
      <c r="I39" s="409"/>
      <c r="J39" s="409"/>
      <c r="K39" s="409"/>
      <c r="L39" s="409"/>
      <c r="M39" s="410"/>
      <c r="N39" s="420"/>
      <c r="O39" s="420"/>
      <c r="P39" s="410"/>
      <c r="Q39" s="410"/>
      <c r="R39" s="410"/>
      <c r="S39" s="410"/>
      <c r="T39" s="410"/>
      <c r="U39" s="409"/>
      <c r="V39" s="409"/>
      <c r="W39" s="409"/>
    </row>
    <row r="40" spans="1:24" x14ac:dyDescent="0.15">
      <c r="A40" s="409"/>
      <c r="B40" s="409"/>
      <c r="C40" s="409"/>
      <c r="D40" s="409"/>
      <c r="E40" s="409"/>
      <c r="F40" s="409"/>
      <c r="G40" s="409"/>
      <c r="H40" s="409"/>
      <c r="I40" s="409"/>
      <c r="J40" s="409"/>
      <c r="K40" s="409"/>
      <c r="L40" s="409"/>
      <c r="M40" s="410"/>
      <c r="N40" s="420"/>
      <c r="O40" s="420"/>
      <c r="P40" s="410"/>
      <c r="Q40" s="410"/>
      <c r="R40" s="410"/>
      <c r="S40" s="410"/>
      <c r="T40" s="410"/>
      <c r="U40" s="409"/>
      <c r="V40" s="409"/>
      <c r="W40" s="409"/>
    </row>
    <row r="41" spans="1:24" x14ac:dyDescent="0.15">
      <c r="A41" s="409"/>
      <c r="B41" s="409"/>
      <c r="C41" s="409"/>
      <c r="D41" s="409"/>
      <c r="E41" s="409"/>
      <c r="F41" s="409"/>
      <c r="G41" s="409"/>
      <c r="H41" s="409"/>
      <c r="I41" s="409"/>
      <c r="J41" s="409"/>
      <c r="K41" s="409"/>
      <c r="L41" s="409"/>
      <c r="M41" s="410"/>
      <c r="N41" s="410"/>
      <c r="O41" s="410"/>
      <c r="P41" s="410"/>
      <c r="Q41" s="410"/>
      <c r="R41" s="410"/>
      <c r="S41" s="410"/>
      <c r="T41" s="410"/>
      <c r="U41" s="409"/>
      <c r="V41" s="409"/>
      <c r="W41" s="409"/>
    </row>
    <row r="42" spans="1:24" x14ac:dyDescent="0.15">
      <c r="A42" s="409"/>
      <c r="B42" s="409"/>
      <c r="C42" s="409"/>
      <c r="D42" s="409"/>
      <c r="E42" s="409"/>
      <c r="F42" s="409"/>
      <c r="G42" s="409"/>
      <c r="H42" s="409"/>
      <c r="I42" s="409"/>
      <c r="J42" s="409"/>
      <c r="K42" s="409"/>
      <c r="L42" s="409"/>
      <c r="M42" s="410"/>
      <c r="N42" s="410"/>
      <c r="O42" s="410"/>
      <c r="P42" s="410"/>
      <c r="Q42" s="410"/>
      <c r="R42" s="410"/>
      <c r="S42" s="410"/>
      <c r="T42" s="410"/>
      <c r="U42" s="409"/>
      <c r="V42" s="409"/>
      <c r="W42" s="409"/>
    </row>
    <row r="43" spans="1:24" x14ac:dyDescent="0.15">
      <c r="A43" s="409"/>
      <c r="B43" s="409"/>
      <c r="C43" s="409"/>
      <c r="D43" s="409"/>
      <c r="E43" s="409"/>
      <c r="F43" s="409"/>
      <c r="G43" s="409"/>
      <c r="H43" s="409"/>
      <c r="I43" s="409"/>
      <c r="J43" s="409"/>
      <c r="K43" s="409"/>
      <c r="L43" s="409"/>
      <c r="M43" s="410"/>
      <c r="N43" s="410"/>
      <c r="O43" s="410"/>
      <c r="P43" s="410"/>
      <c r="Q43" s="410"/>
      <c r="R43" s="410"/>
      <c r="S43" s="410"/>
      <c r="T43" s="410"/>
      <c r="U43" s="409"/>
      <c r="V43" s="409"/>
      <c r="W43" s="409"/>
    </row>
    <row r="44" spans="1:24" x14ac:dyDescent="0.15">
      <c r="A44" s="409"/>
      <c r="B44" s="409"/>
      <c r="C44" s="409"/>
      <c r="D44" s="409"/>
      <c r="E44" s="409"/>
      <c r="F44" s="409"/>
      <c r="G44" s="409"/>
      <c r="H44" s="409"/>
      <c r="I44" s="409"/>
      <c r="J44" s="409"/>
      <c r="K44" s="409"/>
      <c r="L44" s="409"/>
      <c r="M44" s="410"/>
      <c r="N44" s="410"/>
      <c r="O44" s="410"/>
      <c r="P44" s="410"/>
      <c r="Q44" s="410"/>
      <c r="R44" s="410"/>
      <c r="S44" s="410"/>
      <c r="T44" s="410"/>
      <c r="U44" s="409"/>
      <c r="V44" s="409"/>
      <c r="W44" s="409"/>
    </row>
    <row r="45" spans="1:24" x14ac:dyDescent="0.15">
      <c r="A45" s="409"/>
      <c r="B45" s="409"/>
      <c r="C45" s="409"/>
      <c r="D45" s="409"/>
      <c r="E45" s="409"/>
      <c r="F45" s="409"/>
      <c r="G45" s="409"/>
      <c r="I45" s="409"/>
      <c r="J45" s="409"/>
      <c r="K45" s="409"/>
      <c r="L45" s="409"/>
      <c r="M45" s="410"/>
      <c r="N45" s="420"/>
      <c r="O45" s="420"/>
      <c r="P45" s="410"/>
      <c r="Q45" s="410"/>
      <c r="R45" s="410"/>
      <c r="S45" s="410"/>
      <c r="T45" s="410"/>
      <c r="U45" s="409"/>
      <c r="V45" s="409"/>
      <c r="W45" s="409"/>
    </row>
    <row r="46" spans="1:24" x14ac:dyDescent="0.15">
      <c r="A46" s="409"/>
      <c r="B46" s="409"/>
      <c r="C46" s="409"/>
      <c r="D46" s="409"/>
      <c r="E46" s="409"/>
      <c r="F46" s="409"/>
      <c r="G46" s="409"/>
      <c r="H46" s="409"/>
      <c r="I46" s="409"/>
      <c r="J46" s="409"/>
      <c r="K46" s="409"/>
      <c r="L46" s="409"/>
      <c r="M46" s="410"/>
      <c r="N46" s="410"/>
      <c r="O46" s="410"/>
      <c r="P46" s="410"/>
      <c r="Q46" s="410"/>
      <c r="R46" s="410"/>
      <c r="S46" s="410"/>
      <c r="T46" s="410"/>
      <c r="U46" s="409"/>
      <c r="V46" s="409"/>
      <c r="W46" s="409"/>
    </row>
    <row r="47" spans="1:24" x14ac:dyDescent="0.15">
      <c r="A47" s="409"/>
      <c r="B47" s="409"/>
      <c r="C47" s="409"/>
      <c r="D47" s="409"/>
      <c r="E47" s="409"/>
      <c r="F47" s="409"/>
      <c r="G47" s="409"/>
      <c r="H47" s="409"/>
      <c r="I47" s="409"/>
      <c r="J47" s="409"/>
      <c r="K47" s="409"/>
      <c r="L47" s="409"/>
      <c r="M47" s="410"/>
      <c r="N47" s="410"/>
      <c r="O47" s="410"/>
      <c r="P47" s="420"/>
      <c r="Q47" s="420"/>
      <c r="R47" s="410"/>
      <c r="S47" s="410"/>
      <c r="T47" s="410"/>
      <c r="U47" s="409"/>
      <c r="V47" s="409"/>
      <c r="W47" s="409"/>
    </row>
    <row r="48" spans="1:24" x14ac:dyDescent="0.15">
      <c r="A48" s="409"/>
      <c r="B48" s="409"/>
      <c r="C48" s="409"/>
      <c r="D48" s="409"/>
      <c r="E48" s="409"/>
      <c r="F48" s="409"/>
      <c r="G48" s="409"/>
      <c r="H48" s="409"/>
      <c r="I48" s="409"/>
      <c r="J48" s="409"/>
      <c r="K48" s="421"/>
      <c r="L48" s="409"/>
      <c r="M48" s="410"/>
      <c r="N48" s="410"/>
      <c r="O48" s="410"/>
      <c r="P48" s="420"/>
      <c r="Q48" s="420"/>
      <c r="R48" s="410"/>
      <c r="S48" s="410"/>
      <c r="T48" s="410"/>
      <c r="U48" s="409"/>
      <c r="V48" s="421"/>
      <c r="W48" s="421"/>
    </row>
    <row r="49" spans="1:23" x14ac:dyDescent="0.15">
      <c r="A49" s="409"/>
      <c r="B49" s="409"/>
      <c r="C49" s="409"/>
      <c r="D49" s="409"/>
      <c r="E49" s="409"/>
      <c r="F49" s="409"/>
      <c r="G49" s="409"/>
      <c r="H49" s="409"/>
      <c r="I49" s="409"/>
      <c r="J49" s="409"/>
      <c r="K49" s="409"/>
      <c r="L49" s="409"/>
      <c r="M49" s="409"/>
      <c r="N49" s="409"/>
      <c r="O49" s="409"/>
      <c r="P49" s="420"/>
      <c r="Q49" s="420"/>
      <c r="R49" s="410"/>
      <c r="S49" s="410"/>
      <c r="T49" s="409"/>
      <c r="U49" s="409"/>
      <c r="V49" s="409"/>
      <c r="W49" s="409"/>
    </row>
    <row r="50" spans="1:23" x14ac:dyDescent="0.15">
      <c r="A50" s="409"/>
      <c r="B50" s="409"/>
      <c r="C50" s="409"/>
      <c r="D50" s="409"/>
      <c r="E50" s="409"/>
      <c r="F50" s="409"/>
      <c r="G50" s="409"/>
      <c r="H50" s="409"/>
      <c r="I50" s="409"/>
      <c r="J50" s="409"/>
      <c r="K50" s="409"/>
      <c r="L50" s="409"/>
      <c r="M50" s="409"/>
      <c r="N50" s="409"/>
      <c r="O50" s="409"/>
      <c r="P50" s="420"/>
      <c r="Q50" s="420"/>
      <c r="R50" s="410"/>
      <c r="S50" s="410"/>
      <c r="T50" s="409"/>
      <c r="U50" s="409"/>
      <c r="V50" s="409"/>
      <c r="W50" s="409"/>
    </row>
    <row r="51" spans="1:23" x14ac:dyDescent="0.15">
      <c r="A51" s="409"/>
      <c r="B51" s="409"/>
      <c r="C51" s="409"/>
      <c r="D51" s="409"/>
      <c r="E51" s="409"/>
      <c r="F51" s="409"/>
      <c r="G51" s="409"/>
      <c r="H51" s="409"/>
      <c r="I51" s="409"/>
      <c r="J51" s="413"/>
      <c r="K51" s="409"/>
      <c r="L51" s="409"/>
      <c r="M51" s="409"/>
      <c r="N51" s="409"/>
      <c r="O51" s="409"/>
      <c r="P51" s="420"/>
      <c r="Q51" s="420"/>
      <c r="R51" s="410"/>
      <c r="S51" s="410"/>
      <c r="T51" s="409"/>
      <c r="U51" s="413"/>
      <c r="V51" s="409"/>
      <c r="W51" s="409"/>
    </row>
    <row r="52" spans="1:23" x14ac:dyDescent="0.15">
      <c r="A52" s="409"/>
      <c r="B52" s="409"/>
      <c r="C52" s="409"/>
      <c r="D52" s="409"/>
      <c r="E52" s="409"/>
      <c r="F52" s="409"/>
      <c r="G52" s="409"/>
      <c r="H52" s="409"/>
      <c r="I52" s="409"/>
      <c r="J52" s="409"/>
      <c r="K52" s="409"/>
      <c r="L52" s="409"/>
      <c r="M52" s="409"/>
      <c r="N52" s="409"/>
      <c r="O52" s="409"/>
      <c r="P52" s="420"/>
      <c r="Q52" s="420"/>
      <c r="R52" s="410"/>
      <c r="S52" s="410"/>
      <c r="T52" s="409"/>
      <c r="U52" s="409"/>
      <c r="V52" s="409"/>
      <c r="W52" s="409"/>
    </row>
    <row r="53" spans="1:23" x14ac:dyDescent="0.15">
      <c r="A53" s="409"/>
      <c r="B53" s="409"/>
      <c r="C53" s="409"/>
      <c r="D53" s="409"/>
      <c r="E53" s="409"/>
      <c r="F53" s="409"/>
      <c r="G53" s="409"/>
      <c r="H53" s="409"/>
      <c r="I53" s="409"/>
      <c r="J53" s="409"/>
      <c r="K53" s="420"/>
      <c r="L53" s="420"/>
      <c r="M53" s="410"/>
      <c r="N53" s="410"/>
      <c r="O53" s="409"/>
      <c r="P53" s="409"/>
      <c r="Q53" s="409"/>
      <c r="R53" s="409"/>
      <c r="S53" s="409"/>
      <c r="T53" s="409"/>
      <c r="U53" s="409"/>
      <c r="V53" s="409"/>
      <c r="W53" s="409"/>
    </row>
    <row r="54" spans="1:23" x14ac:dyDescent="0.15">
      <c r="A54" s="409"/>
      <c r="B54" s="409"/>
      <c r="C54" s="409"/>
      <c r="D54" s="409"/>
      <c r="E54" s="409"/>
      <c r="F54" s="409"/>
      <c r="G54" s="409"/>
      <c r="H54" s="409"/>
      <c r="I54" s="409"/>
      <c r="J54" s="409"/>
      <c r="K54" s="420"/>
      <c r="L54" s="420"/>
      <c r="M54" s="410"/>
      <c r="N54" s="410"/>
      <c r="O54" s="409"/>
      <c r="P54" s="409"/>
      <c r="Q54" s="409"/>
      <c r="R54" s="409"/>
      <c r="S54" s="409"/>
      <c r="T54" s="409"/>
      <c r="U54" s="409"/>
      <c r="V54" s="409"/>
      <c r="W54" s="409"/>
    </row>
    <row r="55" spans="1:23" x14ac:dyDescent="0.15">
      <c r="A55" s="409"/>
      <c r="B55" s="409"/>
      <c r="C55" s="409"/>
      <c r="D55" s="409"/>
      <c r="E55" s="409"/>
      <c r="F55" s="409"/>
      <c r="G55" s="409"/>
      <c r="H55" s="409"/>
      <c r="I55" s="409"/>
      <c r="J55" s="409"/>
      <c r="K55" s="420"/>
      <c r="L55" s="420"/>
      <c r="M55" s="410"/>
      <c r="N55" s="410"/>
      <c r="O55" s="409"/>
      <c r="P55" s="409"/>
      <c r="Q55" s="409"/>
      <c r="R55" s="409"/>
      <c r="S55" s="409"/>
      <c r="T55" s="409"/>
      <c r="U55" s="409"/>
      <c r="V55" s="409"/>
      <c r="W55" s="409"/>
    </row>
    <row r="56" spans="1:23" x14ac:dyDescent="0.15">
      <c r="A56" s="409"/>
      <c r="B56" s="409"/>
      <c r="C56" s="413"/>
      <c r="D56" s="409"/>
      <c r="E56" s="409"/>
      <c r="F56" s="409"/>
      <c r="G56" s="409"/>
      <c r="H56" s="413"/>
      <c r="I56" s="409"/>
      <c r="J56" s="409"/>
      <c r="K56" s="409"/>
      <c r="L56" s="409"/>
      <c r="M56" s="409"/>
      <c r="N56" s="409"/>
      <c r="O56" s="409"/>
      <c r="P56" s="409"/>
      <c r="Q56" s="409"/>
      <c r="R56" s="409"/>
      <c r="S56" s="413"/>
      <c r="T56" s="409"/>
      <c r="U56" s="409"/>
      <c r="V56" s="409"/>
      <c r="W56" s="409"/>
    </row>
    <row r="57" spans="1:23" x14ac:dyDescent="0.15">
      <c r="A57" s="409"/>
      <c r="B57" s="409"/>
      <c r="C57" s="409"/>
      <c r="D57" s="409"/>
      <c r="E57" s="409"/>
      <c r="F57" s="409"/>
      <c r="G57" s="409"/>
      <c r="H57" s="409"/>
      <c r="I57" s="409"/>
      <c r="J57" s="409"/>
      <c r="K57" s="409"/>
      <c r="L57" s="409"/>
      <c r="M57" s="409"/>
      <c r="N57" s="409"/>
      <c r="O57" s="409"/>
      <c r="P57" s="409"/>
      <c r="Q57" s="409"/>
      <c r="R57" s="409"/>
      <c r="S57" s="409"/>
      <c r="T57" s="409"/>
      <c r="U57" s="409"/>
      <c r="V57" s="409"/>
      <c r="W57" s="409"/>
    </row>
    <row r="58" spans="1:23" x14ac:dyDescent="0.15">
      <c r="A58" s="409"/>
      <c r="B58" s="409"/>
      <c r="C58" s="409"/>
      <c r="D58" s="409"/>
      <c r="E58" s="409"/>
      <c r="F58" s="418"/>
      <c r="H58" s="409"/>
      <c r="I58" s="409"/>
      <c r="J58" s="409"/>
      <c r="K58" s="409"/>
      <c r="L58" s="409"/>
      <c r="M58" s="409"/>
      <c r="N58" s="409"/>
      <c r="O58" s="409"/>
      <c r="P58" s="409"/>
      <c r="Q58" s="418"/>
      <c r="R58" s="409"/>
      <c r="S58" s="409"/>
      <c r="T58" s="409"/>
      <c r="U58" s="409"/>
      <c r="V58" s="409"/>
      <c r="W58" s="409"/>
    </row>
    <row r="59" spans="1:23" x14ac:dyDescent="0.15">
      <c r="A59" s="409"/>
      <c r="B59" s="409"/>
      <c r="C59" s="577" t="s">
        <v>2907</v>
      </c>
      <c r="D59" s="576"/>
      <c r="E59" s="576"/>
      <c r="F59" s="576"/>
      <c r="G59" s="576"/>
      <c r="H59" s="576"/>
      <c r="I59" s="576"/>
      <c r="J59" s="409"/>
      <c r="K59" s="409"/>
      <c r="L59" s="409"/>
      <c r="M59" s="409"/>
      <c r="N59" s="409"/>
      <c r="O59" s="409"/>
      <c r="P59" s="409"/>
      <c r="Q59" s="409"/>
      <c r="R59" s="409"/>
      <c r="S59" s="409"/>
      <c r="T59" s="409"/>
      <c r="U59" s="409"/>
      <c r="V59" s="409"/>
      <c r="W59" s="409"/>
    </row>
    <row r="60" spans="1:23" x14ac:dyDescent="0.15">
      <c r="A60" s="409"/>
      <c r="B60" s="409"/>
      <c r="C60" s="409"/>
      <c r="D60" s="409"/>
      <c r="E60" s="409"/>
      <c r="F60" s="409"/>
      <c r="G60" s="409"/>
      <c r="H60" s="409"/>
      <c r="I60" s="409"/>
      <c r="J60" s="409"/>
      <c r="K60" s="409"/>
      <c r="L60" s="409"/>
      <c r="M60" s="409"/>
      <c r="N60" s="409"/>
      <c r="O60" s="409"/>
      <c r="P60" s="409"/>
      <c r="Q60" s="409"/>
      <c r="R60" s="409"/>
      <c r="S60" s="409"/>
      <c r="T60" s="409"/>
      <c r="U60" s="409"/>
      <c r="V60" s="409"/>
      <c r="W60" s="409"/>
    </row>
    <row r="63" spans="1:23" x14ac:dyDescent="0.15">
      <c r="B63" s="379"/>
      <c r="C63" s="379"/>
      <c r="D63" s="379"/>
      <c r="E63" s="379"/>
      <c r="F63" s="379"/>
      <c r="G63" s="379"/>
      <c r="H63" s="379"/>
    </row>
    <row r="64" spans="1:23" x14ac:dyDescent="0.15">
      <c r="B64" s="379"/>
      <c r="C64" s="379"/>
      <c r="D64" s="379"/>
      <c r="E64" s="379"/>
      <c r="F64" s="379"/>
      <c r="G64" s="379"/>
      <c r="H64" s="379"/>
    </row>
    <row r="65" spans="2:21" x14ac:dyDescent="0.15">
      <c r="B65" s="434"/>
      <c r="C65" s="434"/>
      <c r="D65" s="434"/>
      <c r="E65" s="434"/>
      <c r="F65" s="434"/>
      <c r="G65" s="434"/>
      <c r="H65" s="434"/>
      <c r="I65" s="384"/>
      <c r="J65" s="384"/>
    </row>
    <row r="66" spans="2:21" x14ac:dyDescent="0.15">
      <c r="B66" s="427"/>
      <c r="C66" s="427"/>
      <c r="D66" s="427"/>
      <c r="E66" s="427"/>
      <c r="F66" s="428"/>
      <c r="G66" s="429"/>
      <c r="H66" s="429"/>
      <c r="I66" s="384"/>
      <c r="J66" s="384"/>
    </row>
    <row r="67" spans="2:21" ht="12" customHeight="1" x14ac:dyDescent="0.15">
      <c r="B67" s="430"/>
      <c r="C67" s="430"/>
      <c r="D67" s="431"/>
      <c r="E67" s="432"/>
      <c r="F67" s="432"/>
      <c r="G67" s="433"/>
      <c r="H67" s="433"/>
      <c r="I67" s="384"/>
      <c r="J67" s="384"/>
    </row>
    <row r="68" spans="2:21" x14ac:dyDescent="0.15">
      <c r="B68" s="430"/>
      <c r="C68" s="430"/>
      <c r="D68" s="431"/>
      <c r="E68" s="432"/>
      <c r="F68" s="432"/>
      <c r="G68" s="433"/>
      <c r="H68" s="433"/>
      <c r="I68" s="384"/>
      <c r="J68" s="384"/>
    </row>
    <row r="69" spans="2:21" x14ac:dyDescent="0.15">
      <c r="B69" s="430"/>
      <c r="C69" s="430"/>
      <c r="D69" s="431"/>
      <c r="E69" s="432"/>
      <c r="F69" s="432"/>
      <c r="G69" s="433"/>
      <c r="H69" s="433"/>
      <c r="I69" s="384"/>
      <c r="J69" s="384"/>
    </row>
    <row r="70" spans="2:21" ht="12" customHeight="1" x14ac:dyDescent="0.15">
      <c r="B70" s="430"/>
      <c r="C70" s="430"/>
      <c r="D70" s="431"/>
      <c r="E70" s="432"/>
      <c r="F70" s="432"/>
      <c r="G70" s="433"/>
      <c r="H70" s="433"/>
      <c r="I70" s="384"/>
      <c r="J70" s="384"/>
    </row>
    <row r="71" spans="2:21" x14ac:dyDescent="0.15">
      <c r="B71" s="430"/>
      <c r="C71" s="430"/>
      <c r="D71" s="431"/>
      <c r="E71" s="432"/>
      <c r="F71" s="432"/>
      <c r="G71" s="433"/>
      <c r="H71" s="433"/>
      <c r="I71" s="384"/>
      <c r="J71" s="384"/>
    </row>
    <row r="72" spans="2:21" x14ac:dyDescent="0.15">
      <c r="B72" s="430"/>
      <c r="C72" s="430"/>
      <c r="D72" s="431"/>
      <c r="E72" s="432"/>
      <c r="F72" s="432"/>
      <c r="G72" s="433"/>
      <c r="H72" s="433"/>
      <c r="I72" s="384"/>
      <c r="J72" s="384"/>
    </row>
    <row r="73" spans="2:21" x14ac:dyDescent="0.15">
      <c r="B73" s="434"/>
      <c r="C73" s="434"/>
      <c r="D73" s="434"/>
      <c r="E73" s="434"/>
      <c r="F73" s="434"/>
      <c r="G73" s="434"/>
      <c r="H73" s="434"/>
      <c r="I73" s="384"/>
      <c r="J73" s="384"/>
    </row>
    <row r="74" spans="2:21" x14ac:dyDescent="0.15">
      <c r="B74" s="435"/>
      <c r="C74" s="435"/>
      <c r="D74" s="435"/>
      <c r="E74" s="435"/>
      <c r="F74" s="435"/>
      <c r="G74" s="435"/>
      <c r="H74" s="435"/>
      <c r="I74" s="48"/>
      <c r="J74" s="48"/>
    </row>
    <row r="75" spans="2:21" x14ac:dyDescent="0.15">
      <c r="B75" s="435"/>
      <c r="C75" s="435"/>
      <c r="D75" s="435"/>
      <c r="E75" s="435"/>
      <c r="F75" s="435"/>
      <c r="G75" s="435"/>
      <c r="H75" s="435"/>
      <c r="I75" s="48"/>
      <c r="J75" s="48"/>
    </row>
    <row r="76" spans="2:21" x14ac:dyDescent="0.15">
      <c r="B76" s="48"/>
      <c r="C76" s="384"/>
    </row>
    <row r="77" spans="2:21" x14ac:dyDescent="0.15">
      <c r="B77" s="384"/>
      <c r="C77" s="384"/>
      <c r="U77" s="411"/>
    </row>
    <row r="78" spans="2:21" x14ac:dyDescent="0.15">
      <c r="U78" s="413"/>
    </row>
    <row r="80" spans="2:21" x14ac:dyDescent="0.15">
      <c r="T80" s="419"/>
    </row>
    <row r="81" spans="1:20" x14ac:dyDescent="0.15">
      <c r="T81" s="419"/>
    </row>
    <row r="83" spans="1:20" x14ac:dyDescent="0.15">
      <c r="Q83" s="418"/>
    </row>
    <row r="85" spans="1:20" ht="14.25" x14ac:dyDescent="0.15">
      <c r="A85" s="376"/>
    </row>
  </sheetData>
  <sheetProtection algorithmName="SHA-512" hashValue="HqSnmoBGaI2Cpjf+RFGVVFwuFuE9eMuf5bYye+AhheQP69moC4SfOYikaqO16xg3h8byGD3vhFWSjkvxVCCrsQ==" saltValue="RS3OJRBlElu+1XE9GYOE4g==" spinCount="100000" sheet="1" objects="1" scenarios="1"/>
  <mergeCells count="11">
    <mergeCell ref="AC7:AD7"/>
    <mergeCell ref="Z3:AB3"/>
    <mergeCell ref="AC3:AD3"/>
    <mergeCell ref="AC4:AD4"/>
    <mergeCell ref="AC5:AD5"/>
    <mergeCell ref="AC6:AD6"/>
    <mergeCell ref="AC8:AD8"/>
    <mergeCell ref="AC9:AD9"/>
    <mergeCell ref="C20:I20"/>
    <mergeCell ref="C37:I37"/>
    <mergeCell ref="C59:I59"/>
  </mergeCells>
  <phoneticPr fontId="3"/>
  <hyperlinks>
    <hyperlink ref="C20" r:id="rId1" display="https://www.aiwasan-baibai.com/blog/setback/"/>
    <hyperlink ref="C37:I37" r:id="rId2" display="https://invest-online.jp/column/oblique-line-6236/"/>
    <hyperlink ref="C59:I59" r:id="rId3" display="http://ilodolist.me/toshikeikaku1703/"/>
  </hyperlinks>
  <pageMargins left="0.70866141732283472" right="0.70866141732283472" top="0.74803149606299213" bottom="0.74803149606299213" header="0.31496062992125984" footer="0.31496062992125984"/>
  <pageSetup paperSize="9" orientation="portrait" r:id="rId4"/>
  <headerFooter>
    <oddHeader xml:space="preserve">&amp;RVer.207
</oddHeader>
  </headerFooter>
  <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0"/>
  <sheetViews>
    <sheetView showGridLines="0" showRowColHeaders="0" zoomScaleNormal="100" zoomScaleSheetLayoutView="100" workbookViewId="0">
      <selection activeCell="A2" sqref="A2"/>
    </sheetView>
  </sheetViews>
  <sheetFormatPr defaultRowHeight="12" x14ac:dyDescent="0.15"/>
  <cols>
    <col min="1" max="1" width="17.7109375" style="3" customWidth="1"/>
    <col min="2" max="2" width="101.28515625" customWidth="1"/>
  </cols>
  <sheetData>
    <row r="1" spans="1:2" x14ac:dyDescent="0.15">
      <c r="A1" s="321" t="str">
        <f>入力1!G16&amp;"･補強"&amp;IF(入力1!G17="無","なし","")&amp;IF(AND(入力1!G16="曲げ笠木",入力1!G17="無"),IF(入力1!G18&gt;0.2,"＞200","≦200"),"")</f>
        <v>アルミ笠木･補強なし</v>
      </c>
    </row>
    <row r="2" spans="1:2" ht="120" customHeight="1" x14ac:dyDescent="0.15">
      <c r="A2" s="283" t="s">
        <v>2737</v>
      </c>
    </row>
    <row r="3" spans="1:2" ht="18" customHeight="1" x14ac:dyDescent="0.15">
      <c r="A3" s="55" t="s">
        <v>185</v>
      </c>
      <c r="B3" s="55" t="s">
        <v>296</v>
      </c>
    </row>
    <row r="4" spans="1:2" ht="120" customHeight="1" x14ac:dyDescent="0.15">
      <c r="A4" s="3" t="s">
        <v>2737</v>
      </c>
    </row>
    <row r="5" spans="1:2" ht="120" customHeight="1" x14ac:dyDescent="0.15">
      <c r="A5" s="3" t="s">
        <v>2738</v>
      </c>
    </row>
    <row r="6" spans="1:2" ht="120" customHeight="1" x14ac:dyDescent="0.15">
      <c r="A6" s="47" t="s">
        <v>2739</v>
      </c>
    </row>
    <row r="7" spans="1:2" ht="120" customHeight="1" x14ac:dyDescent="0.15">
      <c r="A7" s="47" t="s">
        <v>2740</v>
      </c>
    </row>
    <row r="8" spans="1:2" ht="120" customHeight="1" x14ac:dyDescent="0.15">
      <c r="A8" s="3" t="s">
        <v>2741</v>
      </c>
    </row>
    <row r="9" spans="1:2" ht="120" customHeight="1" x14ac:dyDescent="0.15">
      <c r="A9" s="3" t="s">
        <v>2742</v>
      </c>
    </row>
    <row r="10" spans="1:2" ht="120" customHeight="1" x14ac:dyDescent="0.15">
      <c r="A10" s="3" t="s">
        <v>2743</v>
      </c>
    </row>
  </sheetData>
  <sheetProtection algorithmName="SHA-512" hashValue="DD72LpjLPXi1qGYDscFiR6TMUcKrqj2OHqigDi5SjcMTEeOgpvZ0nJnq7ngC5ipxYP4b+7SAdUf1DINXL4fGyw==" saltValue="YFGoRaRbGIYpAIUsEhJ+iA==" spinCount="100000" sheet="1" objects="1" scenarios="1"/>
  <phoneticPr fontId="3"/>
  <dataValidations count="1">
    <dataValidation type="list" allowBlank="1" showInputMessage="1" showErrorMessage="1" sqref="A2">
      <formula1>笠木種別</formula1>
    </dataValidation>
  </dataValidations>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
  <sheetViews>
    <sheetView showGridLines="0" showRowColHeaders="0" showRuler="0" zoomScaleNormal="100" zoomScaleSheetLayoutView="100" workbookViewId="0">
      <selection activeCell="B4" sqref="B4:C4"/>
    </sheetView>
  </sheetViews>
  <sheetFormatPr defaultRowHeight="12" x14ac:dyDescent="0.15"/>
  <cols>
    <col min="1" max="1" width="13.7109375" customWidth="1"/>
    <col min="2" max="2" width="8.7109375" customWidth="1"/>
    <col min="3" max="3" width="54.7109375" customWidth="1"/>
    <col min="4" max="5" width="7.7109375" customWidth="1"/>
  </cols>
  <sheetData>
    <row r="1" spans="1:5" ht="16.5" customHeight="1" x14ac:dyDescent="0.15">
      <c r="A1" s="1" t="s">
        <v>0</v>
      </c>
    </row>
    <row r="2" spans="1:5" ht="16.5" customHeight="1" x14ac:dyDescent="0.15">
      <c r="A2" s="2" t="s">
        <v>1</v>
      </c>
    </row>
    <row r="3" spans="1:5" ht="75" customHeight="1" x14ac:dyDescent="0.15">
      <c r="A3" s="2"/>
    </row>
    <row r="4" spans="1:5" ht="75" customHeight="1" x14ac:dyDescent="0.15">
      <c r="B4" s="580" t="s">
        <v>5</v>
      </c>
      <c r="C4" s="580"/>
    </row>
    <row r="5" spans="1:5" ht="25.5" customHeight="1" x14ac:dyDescent="0.15">
      <c r="B5" s="583" t="str">
        <f>"［ SL-"&amp;IF(入力1!G16="アルミ笠木",入力1!G18*1000,IF(入力1!G16="ワイド笠木",入力1!G18*1000&amp;"M",入力1!G18*1000&amp;"（曲げ笠木）"))&amp;" ］"</f>
        <v>［ SL-200 ］</v>
      </c>
      <c r="C5" s="583"/>
    </row>
    <row r="6" spans="1:5" ht="25.5" customHeight="1" x14ac:dyDescent="0.15">
      <c r="B6" s="584" t="str">
        <f>IF(入力1!F13="周辺部","（ 周辺部 ）","（ 端部 )")</f>
        <v>（ 周辺部 ）</v>
      </c>
      <c r="C6" s="584"/>
    </row>
    <row r="7" spans="1:5" ht="25.5" customHeight="1" x14ac:dyDescent="0.15">
      <c r="B7" s="319" t="s">
        <v>2</v>
      </c>
      <c r="C7" s="282" t="str">
        <f>IF(入力1!B3="","",入力1!B3)</f>
        <v>case1</v>
      </c>
    </row>
    <row r="8" spans="1:5" ht="72" customHeight="1" x14ac:dyDescent="0.15">
      <c r="B8" s="318"/>
      <c r="C8" s="318"/>
    </row>
    <row r="9" spans="1:5" ht="72" customHeight="1" x14ac:dyDescent="0.15">
      <c r="B9" s="318"/>
      <c r="C9" s="318"/>
    </row>
    <row r="10" spans="1:5" ht="72" customHeight="1" x14ac:dyDescent="0.15">
      <c r="B10" s="318"/>
      <c r="C10" s="318"/>
    </row>
    <row r="11" spans="1:5" ht="72" customHeight="1" x14ac:dyDescent="0.15">
      <c r="B11" s="318"/>
      <c r="C11" s="318"/>
    </row>
    <row r="12" spans="1:5" ht="72" customHeight="1" x14ac:dyDescent="0.15">
      <c r="B12" s="318"/>
      <c r="C12" s="318"/>
    </row>
    <row r="13" spans="1:5" ht="30" customHeight="1" x14ac:dyDescent="0.15">
      <c r="B13" s="581">
        <f ca="1">TODAY()</f>
        <v>44902</v>
      </c>
      <c r="C13" s="581"/>
    </row>
    <row r="14" spans="1:5" ht="30" customHeight="1" x14ac:dyDescent="0.15">
      <c r="B14" s="582" t="s">
        <v>4</v>
      </c>
      <c r="C14" s="582"/>
    </row>
    <row r="15" spans="1:5" ht="30" customHeight="1" x14ac:dyDescent="0.15">
      <c r="B15" s="342"/>
      <c r="C15" s="343"/>
    </row>
    <row r="16" spans="1:5" ht="16.5" customHeight="1" x14ac:dyDescent="0.15">
      <c r="D16" s="265" t="s">
        <v>2660</v>
      </c>
      <c r="E16" s="266" t="s">
        <v>2661</v>
      </c>
    </row>
    <row r="17" spans="4:5" ht="42" customHeight="1" x14ac:dyDescent="0.15">
      <c r="D17" s="333"/>
      <c r="E17" s="333"/>
    </row>
  </sheetData>
  <sheetProtection algorithmName="SHA-512" hashValue="5kl2X/I+V+f0OWRISb68SFbLX2qEwFz0DIYkxmoRE5FDHnrrFDY6DuTGZxy2R3OVBpoH8lL47c0GP5Bd+5BXxA==" saltValue="hJj0pHjfsEw+yctbKx5GUw==" spinCount="100000" sheet="1" objects="1" scenarios="1"/>
  <mergeCells count="5">
    <mergeCell ref="B4:C4"/>
    <mergeCell ref="B13:C13"/>
    <mergeCell ref="B14:C14"/>
    <mergeCell ref="B5:C5"/>
    <mergeCell ref="B6:C6"/>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sheetPr>
  <dimension ref="A1:T43"/>
  <sheetViews>
    <sheetView showGridLines="0" showRowColHeaders="0" zoomScaleNormal="100" zoomScaleSheetLayoutView="100" workbookViewId="0">
      <selection sqref="A1:H1"/>
    </sheetView>
  </sheetViews>
  <sheetFormatPr defaultRowHeight="12" x14ac:dyDescent="0.15"/>
  <cols>
    <col min="1" max="1" width="3.7109375" style="106" customWidth="1"/>
    <col min="2" max="2" width="9.7109375" style="106" customWidth="1"/>
    <col min="3" max="3" width="8.7109375" style="106" customWidth="1"/>
    <col min="4" max="4" width="21.42578125" style="106" customWidth="1"/>
    <col min="5" max="5" width="24.7109375" style="106" customWidth="1"/>
    <col min="6" max="6" width="7.7109375" style="106" customWidth="1"/>
    <col min="7" max="7" width="7.7109375" style="90" customWidth="1"/>
    <col min="8" max="8" width="8.7109375" style="106" customWidth="1"/>
    <col min="9" max="16384" width="9.140625" style="106"/>
  </cols>
  <sheetData>
    <row r="1" spans="1:8" ht="30" customHeight="1" x14ac:dyDescent="0.15">
      <c r="A1" s="585" t="s">
        <v>183</v>
      </c>
      <c r="B1" s="586"/>
      <c r="C1" s="586"/>
      <c r="D1" s="586"/>
      <c r="E1" s="586"/>
      <c r="F1" s="586"/>
      <c r="G1" s="586"/>
      <c r="H1" s="587"/>
    </row>
    <row r="2" spans="1:8" s="111" customFormat="1" ht="15" customHeight="1" x14ac:dyDescent="0.15">
      <c r="A2" s="588" t="s">
        <v>250</v>
      </c>
      <c r="B2" s="589"/>
      <c r="C2" s="107" t="str">
        <f>表紙!C7</f>
        <v>case1</v>
      </c>
      <c r="D2" s="108"/>
      <c r="E2" s="108"/>
      <c r="F2" s="108"/>
      <c r="G2" s="109"/>
      <c r="H2" s="110"/>
    </row>
    <row r="3" spans="1:8" s="111" customFormat="1" ht="15" customHeight="1" x14ac:dyDescent="0.15">
      <c r="A3" s="590" t="s">
        <v>251</v>
      </c>
      <c r="B3" s="591"/>
      <c r="C3" s="112" t="str">
        <f>入力1!B4&amp;" "&amp;入力1!B5</f>
        <v>東京都 23区</v>
      </c>
      <c r="D3" s="112"/>
      <c r="E3" s="112"/>
      <c r="F3" s="112"/>
      <c r="G3" s="113"/>
      <c r="H3" s="114"/>
    </row>
    <row r="4" spans="1:8" ht="14.25" customHeight="1" x14ac:dyDescent="0.15">
      <c r="A4" s="115"/>
      <c r="B4" s="116"/>
      <c r="C4" s="116"/>
      <c r="D4" s="116"/>
      <c r="E4" s="116"/>
      <c r="F4" s="116"/>
      <c r="G4" s="117"/>
      <c r="H4" s="118"/>
    </row>
    <row r="5" spans="1:8" ht="14.25" customHeight="1" x14ac:dyDescent="0.15">
      <c r="A5" s="115"/>
      <c r="B5" s="116"/>
      <c r="C5" s="116"/>
      <c r="D5" s="116"/>
      <c r="E5" s="116"/>
      <c r="F5" s="116"/>
      <c r="G5" s="117"/>
      <c r="H5" s="118"/>
    </row>
    <row r="6" spans="1:8" ht="14.25" customHeight="1" x14ac:dyDescent="0.15">
      <c r="A6" s="115"/>
      <c r="B6" s="116"/>
      <c r="C6" s="116"/>
      <c r="D6" s="116"/>
      <c r="E6" s="116"/>
      <c r="F6" s="116"/>
      <c r="G6" s="117"/>
      <c r="H6" s="118"/>
    </row>
    <row r="7" spans="1:8" ht="14.25" customHeight="1" x14ac:dyDescent="0.15">
      <c r="A7" s="115"/>
      <c r="B7" s="116"/>
      <c r="C7" s="116"/>
      <c r="D7" s="116"/>
      <c r="E7" s="116"/>
      <c r="F7" s="116"/>
      <c r="G7" s="117"/>
      <c r="H7" s="118"/>
    </row>
    <row r="8" spans="1:8" ht="14.25" customHeight="1" x14ac:dyDescent="0.15">
      <c r="A8" s="115"/>
      <c r="B8" s="116"/>
      <c r="C8" s="116"/>
      <c r="D8" s="116"/>
      <c r="E8" s="116"/>
      <c r="F8" s="116"/>
      <c r="G8" s="117"/>
      <c r="H8" s="118"/>
    </row>
    <row r="9" spans="1:8" ht="14.25" customHeight="1" x14ac:dyDescent="0.15">
      <c r="A9" s="115"/>
      <c r="B9" s="116"/>
      <c r="C9" s="116"/>
      <c r="D9" s="116"/>
      <c r="E9" s="116"/>
      <c r="F9" s="116"/>
      <c r="G9" s="117"/>
      <c r="H9" s="118"/>
    </row>
    <row r="10" spans="1:8" ht="14.25" customHeight="1" x14ac:dyDescent="0.15">
      <c r="A10" s="115"/>
      <c r="B10" s="116"/>
      <c r="C10" s="116"/>
      <c r="D10" s="116"/>
      <c r="E10" s="116"/>
      <c r="F10" s="116"/>
      <c r="G10" s="117"/>
      <c r="H10" s="118"/>
    </row>
    <row r="11" spans="1:8" ht="14.25" customHeight="1" x14ac:dyDescent="0.15">
      <c r="A11" s="115"/>
      <c r="B11" s="116"/>
      <c r="C11" s="116"/>
      <c r="D11" s="116"/>
      <c r="E11" s="116"/>
      <c r="F11" s="116"/>
      <c r="G11" s="117"/>
      <c r="H11" s="118"/>
    </row>
    <row r="12" spans="1:8" s="111" customFormat="1" ht="13.5" customHeight="1" x14ac:dyDescent="0.15">
      <c r="A12" s="120" t="s">
        <v>81</v>
      </c>
      <c r="B12" s="121"/>
      <c r="C12" s="122"/>
      <c r="D12" s="122"/>
      <c r="E12" s="122"/>
      <c r="F12" s="122"/>
      <c r="G12" s="123"/>
      <c r="H12" s="124"/>
    </row>
    <row r="13" spans="1:8" s="128" customFormat="1" ht="13.5" customHeight="1" x14ac:dyDescent="0.15">
      <c r="A13" s="592" t="s">
        <v>74</v>
      </c>
      <c r="B13" s="593"/>
      <c r="C13" s="593"/>
      <c r="D13" s="593"/>
      <c r="E13" s="594"/>
      <c r="F13" s="125" t="s">
        <v>75</v>
      </c>
      <c r="G13" s="126" t="s">
        <v>76</v>
      </c>
      <c r="H13" s="127" t="s">
        <v>77</v>
      </c>
    </row>
    <row r="14" spans="1:8" s="111" customFormat="1" ht="16.5" customHeight="1" x14ac:dyDescent="0.15">
      <c r="A14" s="595" t="s">
        <v>297</v>
      </c>
      <c r="B14" s="596"/>
      <c r="C14" s="129" t="s">
        <v>25</v>
      </c>
      <c r="D14" s="129"/>
      <c r="E14" s="130" t="s">
        <v>309</v>
      </c>
      <c r="F14" s="335" t="s">
        <v>2693</v>
      </c>
      <c r="G14" s="132" t="s">
        <v>6</v>
      </c>
      <c r="H14" s="133">
        <f>入力1!G6</f>
        <v>34</v>
      </c>
    </row>
    <row r="15" spans="1:8" s="111" customFormat="1" ht="16.5" customHeight="1" x14ac:dyDescent="0.15">
      <c r="A15" s="597"/>
      <c r="B15" s="598"/>
      <c r="C15" s="604" t="s">
        <v>2765</v>
      </c>
      <c r="D15" s="605"/>
      <c r="E15" s="130" t="s">
        <v>2764</v>
      </c>
      <c r="F15" s="131"/>
      <c r="G15" s="132"/>
      <c r="H15" s="341" t="str">
        <f>入力1!G7</f>
        <v>50年</v>
      </c>
    </row>
    <row r="16" spans="1:8" s="111" customFormat="1" ht="16.5" customHeight="1" x14ac:dyDescent="0.15">
      <c r="A16" s="597"/>
      <c r="B16" s="598"/>
      <c r="C16" s="604" t="s">
        <v>2765</v>
      </c>
      <c r="D16" s="605"/>
      <c r="E16" s="130" t="s">
        <v>2640</v>
      </c>
      <c r="F16" s="131" t="s">
        <v>2635</v>
      </c>
      <c r="G16" s="132"/>
      <c r="H16" s="225">
        <f>入力1!G8</f>
        <v>1</v>
      </c>
    </row>
    <row r="17" spans="1:8" s="111" customFormat="1" ht="16.5" customHeight="1" x14ac:dyDescent="0.15">
      <c r="A17" s="597"/>
      <c r="B17" s="598"/>
      <c r="C17" s="134" t="s">
        <v>26</v>
      </c>
      <c r="D17" s="134"/>
      <c r="E17" s="135" t="s">
        <v>13</v>
      </c>
      <c r="F17" s="136" t="s">
        <v>7</v>
      </c>
      <c r="G17" s="257"/>
      <c r="H17" s="138" t="str">
        <f>入力1!G9</f>
        <v>Ⅲ</v>
      </c>
    </row>
    <row r="18" spans="1:8" s="111" customFormat="1" ht="16.5" customHeight="1" x14ac:dyDescent="0.15">
      <c r="A18" s="597"/>
      <c r="B18" s="598"/>
      <c r="C18" s="134" t="s">
        <v>27</v>
      </c>
      <c r="D18" s="134"/>
      <c r="E18" s="135" t="s">
        <v>2724</v>
      </c>
      <c r="F18" s="136" t="s">
        <v>9</v>
      </c>
      <c r="G18" s="257" t="s">
        <v>10</v>
      </c>
      <c r="H18" s="143">
        <f>入力1!G10</f>
        <v>12</v>
      </c>
    </row>
    <row r="19" spans="1:8" s="111" customFormat="1" ht="28.5" customHeight="1" x14ac:dyDescent="0.15">
      <c r="A19" s="597"/>
      <c r="B19" s="598"/>
      <c r="C19" s="606" t="s">
        <v>2912</v>
      </c>
      <c r="D19" s="607"/>
      <c r="E19" s="135" t="s">
        <v>2676</v>
      </c>
      <c r="F19" s="136" t="s">
        <v>2688</v>
      </c>
      <c r="G19" s="257"/>
      <c r="H19" s="140">
        <f>入力1!G14</f>
        <v>-3.2</v>
      </c>
    </row>
    <row r="20" spans="1:8" s="111" customFormat="1" ht="16.5" customHeight="1" x14ac:dyDescent="0.15">
      <c r="A20" s="599"/>
      <c r="B20" s="600"/>
      <c r="C20" s="601" t="s">
        <v>2652</v>
      </c>
      <c r="D20" s="602"/>
      <c r="E20" s="603"/>
      <c r="F20" s="239" t="s">
        <v>56</v>
      </c>
      <c r="G20" s="240" t="s">
        <v>2653</v>
      </c>
      <c r="H20" s="241">
        <f>入力1!G15</f>
        <v>-1506</v>
      </c>
    </row>
    <row r="21" spans="1:8" s="111" customFormat="1" ht="24" customHeight="1" x14ac:dyDescent="0.15">
      <c r="A21" s="608" t="s">
        <v>79</v>
      </c>
      <c r="B21" s="609"/>
      <c r="C21" s="610" t="s">
        <v>311</v>
      </c>
      <c r="D21" s="611" t="s">
        <v>2910</v>
      </c>
      <c r="E21" s="135" t="s">
        <v>2772</v>
      </c>
      <c r="F21" s="136" t="s">
        <v>11</v>
      </c>
      <c r="G21" s="257" t="s">
        <v>10</v>
      </c>
      <c r="H21" s="141">
        <f>入力1!G18</f>
        <v>0.2</v>
      </c>
    </row>
    <row r="22" spans="1:8" s="111" customFormat="1" ht="24" customHeight="1" x14ac:dyDescent="0.15">
      <c r="A22" s="597"/>
      <c r="B22" s="598"/>
      <c r="C22" s="610"/>
      <c r="D22" s="611"/>
      <c r="E22" s="135" t="s">
        <v>16</v>
      </c>
      <c r="F22" s="136" t="s">
        <v>19</v>
      </c>
      <c r="G22" s="257" t="s">
        <v>10</v>
      </c>
      <c r="H22" s="141">
        <f>入力1!G23</f>
        <v>1.3</v>
      </c>
    </row>
    <row r="23" spans="1:8" s="111" customFormat="1" ht="24" customHeight="1" x14ac:dyDescent="0.15">
      <c r="A23" s="597"/>
      <c r="B23" s="598"/>
      <c r="C23" s="610"/>
      <c r="D23" s="611"/>
      <c r="E23" s="135" t="s">
        <v>17</v>
      </c>
      <c r="F23" s="136" t="s">
        <v>20</v>
      </c>
      <c r="G23" s="257" t="s">
        <v>50</v>
      </c>
      <c r="H23" s="143">
        <f>入力1!G24</f>
        <v>5.6</v>
      </c>
    </row>
    <row r="24" spans="1:8" s="111" customFormat="1" ht="24" customHeight="1" x14ac:dyDescent="0.15">
      <c r="A24" s="597"/>
      <c r="B24" s="598"/>
      <c r="C24" s="610"/>
      <c r="D24" s="611"/>
      <c r="E24" s="142" t="s">
        <v>2961</v>
      </c>
      <c r="F24" s="136" t="s">
        <v>21</v>
      </c>
      <c r="G24" s="257" t="s">
        <v>50</v>
      </c>
      <c r="H24" s="139">
        <f>入力1!G25</f>
        <v>41</v>
      </c>
    </row>
    <row r="25" spans="1:8" s="111" customFormat="1" ht="24" customHeight="1" x14ac:dyDescent="0.15">
      <c r="A25" s="597"/>
      <c r="B25" s="598"/>
      <c r="C25" s="610"/>
      <c r="D25" s="611"/>
      <c r="E25" s="142" t="s">
        <v>2732</v>
      </c>
      <c r="F25" s="136" t="s">
        <v>22</v>
      </c>
      <c r="G25" s="257" t="s">
        <v>50</v>
      </c>
      <c r="H25" s="143">
        <f>入力1!G26</f>
        <v>77.5</v>
      </c>
    </row>
    <row r="26" spans="1:8" s="111" customFormat="1" ht="24" customHeight="1" x14ac:dyDescent="0.15">
      <c r="A26" s="597"/>
      <c r="B26" s="598"/>
      <c r="C26" s="610"/>
      <c r="D26" s="144" t="str">
        <f>IF(入力1!G16="曲げ笠木",入力1!I28,入力1!I27)</f>
        <v>告示 409：アルミ合金種類で決定</v>
      </c>
      <c r="E26" s="142" t="str">
        <f>入力1!D43</f>
        <v>押出材A6063-T5の基準強度</v>
      </c>
      <c r="F26" s="136" t="s">
        <v>23</v>
      </c>
      <c r="G26" s="257" t="s">
        <v>299</v>
      </c>
      <c r="H26" s="139">
        <f>検討書!$L$29</f>
        <v>110</v>
      </c>
    </row>
    <row r="27" spans="1:8" s="111" customFormat="1" ht="36" customHeight="1" x14ac:dyDescent="0.15">
      <c r="A27" s="597"/>
      <c r="B27" s="598"/>
      <c r="C27" s="500" t="s">
        <v>2943</v>
      </c>
      <c r="D27" s="146" t="s">
        <v>2962</v>
      </c>
      <c r="E27" s="147" t="s">
        <v>2944</v>
      </c>
      <c r="F27" s="148" t="s">
        <v>24</v>
      </c>
      <c r="G27" s="149" t="s">
        <v>3019</v>
      </c>
      <c r="H27" s="150">
        <f>入力1!G29</f>
        <v>2</v>
      </c>
    </row>
    <row r="28" spans="1:8" s="111" customFormat="1" ht="13.5" customHeight="1" x14ac:dyDescent="0.15">
      <c r="A28" s="154" t="s">
        <v>82</v>
      </c>
      <c r="B28" s="155"/>
      <c r="C28" s="155"/>
      <c r="D28" s="155"/>
      <c r="E28" s="155"/>
      <c r="F28" s="155"/>
      <c r="G28" s="156"/>
      <c r="H28" s="157"/>
    </row>
    <row r="29" spans="1:8" s="111" customFormat="1" ht="13.5" customHeight="1" x14ac:dyDescent="0.15">
      <c r="A29" s="592" t="s">
        <v>74</v>
      </c>
      <c r="B29" s="593"/>
      <c r="C29" s="593"/>
      <c r="D29" s="593"/>
      <c r="E29" s="593"/>
      <c r="F29" s="254" t="s">
        <v>75</v>
      </c>
      <c r="G29" s="126" t="s">
        <v>76</v>
      </c>
      <c r="H29" s="255" t="s">
        <v>77</v>
      </c>
    </row>
    <row r="30" spans="1:8" s="111" customFormat="1" ht="16.5" customHeight="1" x14ac:dyDescent="0.15">
      <c r="A30" s="595" t="s">
        <v>2946</v>
      </c>
      <c r="B30" s="596"/>
      <c r="C30" s="612" t="s">
        <v>2771</v>
      </c>
      <c r="D30" s="160" t="s">
        <v>2945</v>
      </c>
      <c r="E30" s="161"/>
      <c r="F30" s="162" t="s">
        <v>44</v>
      </c>
      <c r="G30" s="163" t="s">
        <v>108</v>
      </c>
      <c r="H30" s="164">
        <f>検討書!$L$90</f>
        <v>979</v>
      </c>
    </row>
    <row r="31" spans="1:8" s="111" customFormat="1" ht="16.5" customHeight="1" x14ac:dyDescent="0.15">
      <c r="A31" s="597"/>
      <c r="B31" s="598"/>
      <c r="C31" s="613"/>
      <c r="D31" s="614" t="str">
        <f>"アンカーの許容引抜荷重 "&amp;入力1!P31</f>
        <v>アンカーの許容引抜荷重 プラグアンカー (TU-8)+タッピンねじ（M5×70）</v>
      </c>
      <c r="E31" s="615"/>
      <c r="F31" s="152" t="s">
        <v>246</v>
      </c>
      <c r="G31" s="257" t="s">
        <v>108</v>
      </c>
      <c r="H31" s="165">
        <f>入力1!G32</f>
        <v>3484</v>
      </c>
    </row>
    <row r="32" spans="1:8" s="111" customFormat="1" ht="16.5" customHeight="1" x14ac:dyDescent="0.15">
      <c r="A32" s="597"/>
      <c r="B32" s="598"/>
      <c r="C32" s="613"/>
      <c r="D32" s="616" t="s">
        <v>252</v>
      </c>
      <c r="E32" s="617"/>
      <c r="F32" s="621" t="str">
        <f>F30&amp;IF(H31&gt;H30,"　≦　","　＞　")&amp;F31</f>
        <v>R　≦　T</v>
      </c>
      <c r="G32" s="622"/>
      <c r="H32" s="166" t="str">
        <f>IF(H31&gt;H30,"OK","OUT")</f>
        <v>OK</v>
      </c>
    </row>
    <row r="33" spans="1:20" s="111" customFormat="1" ht="16.5" customHeight="1" x14ac:dyDescent="0.15">
      <c r="A33" s="608" t="s">
        <v>286</v>
      </c>
      <c r="B33" s="609"/>
      <c r="C33" s="623" t="s">
        <v>283</v>
      </c>
      <c r="D33" s="167" t="s">
        <v>280</v>
      </c>
      <c r="E33" s="168"/>
      <c r="F33" s="152" t="s">
        <v>269</v>
      </c>
      <c r="G33" s="257" t="s">
        <v>299</v>
      </c>
      <c r="H33" s="169">
        <f>検討書!$L$118</f>
        <v>70.900000000000006</v>
      </c>
    </row>
    <row r="34" spans="1:20" s="111" customFormat="1" ht="16.5" customHeight="1" x14ac:dyDescent="0.15">
      <c r="A34" s="597"/>
      <c r="B34" s="598"/>
      <c r="C34" s="613"/>
      <c r="D34" s="614" t="str">
        <f>E26</f>
        <v>押出材A6063-T5の基準強度</v>
      </c>
      <c r="E34" s="615"/>
      <c r="F34" s="152" t="s">
        <v>23</v>
      </c>
      <c r="G34" s="257" t="s">
        <v>299</v>
      </c>
      <c r="H34" s="165">
        <f>H26</f>
        <v>110</v>
      </c>
    </row>
    <row r="35" spans="1:20" s="111" customFormat="1" ht="16.5" customHeight="1" x14ac:dyDescent="0.15">
      <c r="A35" s="597"/>
      <c r="B35" s="598"/>
      <c r="C35" s="613"/>
      <c r="D35" s="616" t="s">
        <v>252</v>
      </c>
      <c r="E35" s="617"/>
      <c r="F35" s="621" t="str">
        <f>F33&amp;IF(H34&gt;H33,"　≦　","　＞　")&amp;F34</f>
        <v>σ　≦　J</v>
      </c>
      <c r="G35" s="622"/>
      <c r="H35" s="166" t="str">
        <f>IF(H34&gt;H33,"OK","OUT")</f>
        <v>OK</v>
      </c>
    </row>
    <row r="36" spans="1:20" s="111" customFormat="1" ht="33.75" customHeight="1" x14ac:dyDescent="0.15">
      <c r="A36" s="618" t="str">
        <f>"【　"&amp;入力1!G16&amp;表紙!B5&amp;"、笠木長さ　"&amp;入力1!G20*1000&amp;"㎜　に対して、固定金具（受けプレート）"&amp;入力1!G22&amp;"個　】
【　笠木本体両端部から"&amp;入力1!G21*1000&amp;"mm、固定金具（受けプレート）ピッチ "&amp;入力1!G23&amp;"m（"&amp;入力1!G23*1000&amp;"mm）以下で設置して下さい　】"</f>
        <v>【　アルミ笠木［ SL-200 ］、笠木長さ　3000㎜　に対して、固定金具（受けプレート）3個　】
【　笠木本体両端部から200mm、固定金具（受けプレート）ピッチ 1.3m（1300mm）以下で設置して下さい　】</v>
      </c>
      <c r="B36" s="619"/>
      <c r="C36" s="619"/>
      <c r="D36" s="619"/>
      <c r="E36" s="619"/>
      <c r="F36" s="619"/>
      <c r="G36" s="619"/>
      <c r="H36" s="620"/>
    </row>
    <row r="37" spans="1:20" ht="12" customHeight="1" x14ac:dyDescent="0.15">
      <c r="A37" s="267" t="s">
        <v>2675</v>
      </c>
      <c r="B37" s="473" t="s">
        <v>2909</v>
      </c>
      <c r="C37" s="359"/>
      <c r="D37" s="359"/>
      <c r="E37" s="359"/>
      <c r="F37" s="359"/>
      <c r="G37" s="359"/>
      <c r="H37" s="360"/>
    </row>
    <row r="38" spans="1:20" ht="12" customHeight="1" x14ac:dyDescent="0.15">
      <c r="A38" s="171"/>
      <c r="B38" s="361"/>
      <c r="C38" s="361"/>
      <c r="D38" s="361"/>
      <c r="E38" s="361"/>
      <c r="F38" s="361"/>
      <c r="G38" s="361"/>
      <c r="H38" s="362"/>
      <c r="K38" s="98"/>
      <c r="L38" s="98"/>
      <c r="M38" s="98"/>
      <c r="N38" s="98"/>
      <c r="O38" s="98"/>
      <c r="P38" s="98"/>
      <c r="Q38" s="98"/>
      <c r="R38" s="98"/>
      <c r="S38" s="98"/>
      <c r="T38" s="98"/>
    </row>
    <row r="39" spans="1:20" ht="12" customHeight="1" x14ac:dyDescent="0.15">
      <c r="A39" s="172"/>
      <c r="B39" s="361"/>
      <c r="C39" s="361"/>
      <c r="D39" s="361"/>
      <c r="E39" s="361"/>
      <c r="F39" s="361"/>
      <c r="G39" s="361"/>
      <c r="H39" s="362"/>
      <c r="J39" s="98"/>
      <c r="K39" s="98"/>
      <c r="L39" s="98"/>
      <c r="M39" s="98"/>
      <c r="N39" s="98"/>
      <c r="O39" s="98"/>
      <c r="P39" s="98"/>
      <c r="Q39" s="98"/>
      <c r="R39" s="98"/>
      <c r="S39" s="98"/>
      <c r="T39" s="98"/>
    </row>
    <row r="40" spans="1:20" ht="12" customHeight="1" x14ac:dyDescent="0.15">
      <c r="A40" s="172"/>
      <c r="B40" s="361"/>
      <c r="C40" s="361"/>
      <c r="D40" s="361"/>
      <c r="E40" s="361"/>
      <c r="F40" s="361"/>
      <c r="G40" s="361"/>
      <c r="H40" s="362"/>
      <c r="J40" s="98"/>
      <c r="K40" s="98"/>
      <c r="L40" s="98"/>
      <c r="M40" s="98"/>
      <c r="N40" s="98"/>
      <c r="O40" s="98"/>
      <c r="P40" s="98"/>
      <c r="Q40" s="98"/>
      <c r="R40" s="98"/>
      <c r="S40" s="98"/>
      <c r="T40" s="98"/>
    </row>
    <row r="41" spans="1:20" ht="12" customHeight="1" x14ac:dyDescent="0.15">
      <c r="A41" s="172"/>
      <c r="B41" s="361"/>
      <c r="C41" s="361"/>
      <c r="D41" s="361"/>
      <c r="E41" s="361"/>
      <c r="F41" s="361"/>
      <c r="G41" s="361"/>
      <c r="H41" s="362"/>
      <c r="J41" s="98"/>
      <c r="K41" s="98"/>
      <c r="L41" s="98"/>
      <c r="M41" s="98"/>
      <c r="N41" s="98"/>
      <c r="O41" s="98"/>
      <c r="P41" s="98"/>
      <c r="Q41" s="98"/>
      <c r="R41" s="98"/>
      <c r="S41" s="98"/>
      <c r="T41" s="98"/>
    </row>
    <row r="42" spans="1:20" ht="12" customHeight="1" x14ac:dyDescent="0.15">
      <c r="A42" s="172"/>
      <c r="B42" s="361"/>
      <c r="C42" s="361"/>
      <c r="D42" s="361"/>
      <c r="E42" s="361"/>
      <c r="F42" s="361"/>
      <c r="G42" s="361"/>
      <c r="H42" s="362"/>
      <c r="J42" s="98"/>
      <c r="K42" s="98"/>
      <c r="L42" s="98"/>
      <c r="M42" s="98"/>
      <c r="N42" s="98"/>
      <c r="O42" s="98"/>
      <c r="P42" s="98"/>
      <c r="Q42" s="98"/>
      <c r="R42" s="98"/>
      <c r="S42" s="98"/>
      <c r="T42" s="98"/>
    </row>
    <row r="43" spans="1:20" ht="7.5" customHeight="1" x14ac:dyDescent="0.15">
      <c r="A43" s="119"/>
      <c r="B43" s="177"/>
      <c r="C43" s="178"/>
      <c r="D43" s="178"/>
      <c r="E43" s="178"/>
      <c r="F43" s="178"/>
      <c r="G43" s="179"/>
      <c r="H43" s="180"/>
    </row>
  </sheetData>
  <sheetProtection algorithmName="SHA-512" hashValue="R4RwqyZ+4D98RFT8QjfRu0h2pHI3avda8N45KkEClLRry77UgYlC2G2SMTD9+CAKPkpdhVT1HHmJ/ocDRUcWjw==" saltValue="4k9D5huZdsjqKqqB4pGM+w==" spinCount="100000" sheet="1" objects="1" scenarios="1"/>
  <mergeCells count="24">
    <mergeCell ref="A36:H36"/>
    <mergeCell ref="F32:G32"/>
    <mergeCell ref="A33:B35"/>
    <mergeCell ref="C33:C35"/>
    <mergeCell ref="D34:E34"/>
    <mergeCell ref="D35:E35"/>
    <mergeCell ref="F35:G35"/>
    <mergeCell ref="A21:B27"/>
    <mergeCell ref="C21:C26"/>
    <mergeCell ref="D21:D25"/>
    <mergeCell ref="A29:E29"/>
    <mergeCell ref="A30:B32"/>
    <mergeCell ref="C30:C32"/>
    <mergeCell ref="D31:E31"/>
    <mergeCell ref="D32:E32"/>
    <mergeCell ref="A1:H1"/>
    <mergeCell ref="A2:B2"/>
    <mergeCell ref="A3:B3"/>
    <mergeCell ref="A13:E13"/>
    <mergeCell ref="A14:B20"/>
    <mergeCell ref="C20:E20"/>
    <mergeCell ref="C15:D15"/>
    <mergeCell ref="C16:D16"/>
    <mergeCell ref="C19:D19"/>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sheetPr>
  <dimension ref="A1:N135"/>
  <sheetViews>
    <sheetView showRuler="0" view="pageBreakPreview" zoomScaleNormal="100" zoomScaleSheetLayoutView="100" workbookViewId="0">
      <selection activeCell="B4" sqref="B4:C4"/>
    </sheetView>
  </sheetViews>
  <sheetFormatPr defaultRowHeight="16.5" customHeight="1" x14ac:dyDescent="0.15"/>
  <cols>
    <col min="1" max="1" width="2.7109375" style="88" customWidth="1"/>
    <col min="2" max="3" width="5.7109375" style="88" customWidth="1"/>
    <col min="4" max="8" width="8.7109375" style="88" customWidth="1"/>
    <col min="9" max="9" width="4.7109375" style="88" customWidth="1"/>
    <col min="10" max="10" width="3.7109375" style="88" customWidth="1"/>
    <col min="11" max="13" width="8.7109375" style="88" customWidth="1"/>
    <col min="14" max="14" width="9.7109375" style="88" customWidth="1"/>
    <col min="15" max="16384" width="9.140625" style="88"/>
  </cols>
  <sheetData>
    <row r="1" spans="1:14" ht="18.75" customHeight="1" x14ac:dyDescent="0.15">
      <c r="A1" s="624" t="str">
        <f>"笠木強度検討書"&amp;表紙!B5</f>
        <v>笠木強度検討書［ SL-200 ］</v>
      </c>
      <c r="B1" s="624"/>
      <c r="C1" s="624"/>
      <c r="D1" s="624"/>
      <c r="E1" s="624"/>
      <c r="F1" s="624"/>
      <c r="G1" s="624"/>
      <c r="H1" s="624"/>
      <c r="I1" s="624"/>
      <c r="J1" s="624"/>
      <c r="K1" s="624"/>
      <c r="L1" s="624"/>
      <c r="M1" s="624"/>
      <c r="N1" s="87"/>
    </row>
    <row r="3" spans="1:14" ht="16.5" customHeight="1" x14ac:dyDescent="0.15">
      <c r="A3" s="88" t="s">
        <v>182</v>
      </c>
    </row>
    <row r="4" spans="1:14" ht="16.5" customHeight="1" x14ac:dyDescent="0.15">
      <c r="B4" s="88" t="s">
        <v>29</v>
      </c>
    </row>
    <row r="5" spans="1:14" ht="16.5" customHeight="1" x14ac:dyDescent="0.15">
      <c r="B5" s="88" t="s">
        <v>28</v>
      </c>
    </row>
    <row r="6" spans="1:14" ht="16.5" customHeight="1" x14ac:dyDescent="0.15">
      <c r="B6" s="88" t="s">
        <v>2948</v>
      </c>
    </row>
    <row r="8" spans="1:14" ht="16.5" customHeight="1" x14ac:dyDescent="0.15">
      <c r="A8" s="88" t="s">
        <v>37</v>
      </c>
    </row>
    <row r="9" spans="1:14" ht="16.5" customHeight="1" x14ac:dyDescent="0.15">
      <c r="A9" s="88" t="s">
        <v>255</v>
      </c>
    </row>
    <row r="17" spans="1:13" ht="16.5" customHeight="1" x14ac:dyDescent="0.15">
      <c r="B17" s="89"/>
    </row>
    <row r="18" spans="1:13" ht="16.5" customHeight="1" x14ac:dyDescent="0.15">
      <c r="A18" s="88" t="s">
        <v>256</v>
      </c>
    </row>
    <row r="19" spans="1:13" ht="16.5" customHeight="1" x14ac:dyDescent="0.15">
      <c r="B19" s="88" t="s">
        <v>12</v>
      </c>
      <c r="D19" s="625" t="str">
        <f>"［"&amp;入力1!B4&amp;入力1!B5&amp;"］"</f>
        <v>［東京都23区］</v>
      </c>
      <c r="E19" s="625"/>
      <c r="F19" s="625"/>
      <c r="G19" s="625"/>
      <c r="H19" s="625"/>
      <c r="I19" s="308"/>
      <c r="J19" s="90"/>
      <c r="K19" s="308" t="s">
        <v>2695</v>
      </c>
      <c r="L19" s="477">
        <f>入力1!G6</f>
        <v>34</v>
      </c>
      <c r="M19" s="88" t="s">
        <v>6</v>
      </c>
    </row>
    <row r="20" spans="1:13" ht="16.5" customHeight="1" x14ac:dyDescent="0.15">
      <c r="B20" s="199" t="s">
        <v>2637</v>
      </c>
      <c r="D20" s="261"/>
      <c r="E20" s="261"/>
      <c r="F20" s="261"/>
      <c r="G20" s="261"/>
      <c r="H20" s="261"/>
      <c r="I20" s="90"/>
      <c r="J20" s="224"/>
      <c r="K20" s="90" t="s">
        <v>2635</v>
      </c>
      <c r="L20" s="478">
        <f>入力1!G8</f>
        <v>1</v>
      </c>
      <c r="M20" s="224" t="str">
        <f>"（"&amp;入力1!G7&amp;"）"</f>
        <v>（50年）</v>
      </c>
    </row>
    <row r="21" spans="1:13" ht="16.5" customHeight="1" x14ac:dyDescent="0.15">
      <c r="B21" s="88" t="s">
        <v>13</v>
      </c>
      <c r="I21" s="90"/>
      <c r="J21" s="90"/>
      <c r="K21" s="90" t="s">
        <v>7</v>
      </c>
      <c r="L21" s="479" t="str">
        <f>入力1!G9</f>
        <v>Ⅲ</v>
      </c>
    </row>
    <row r="22" spans="1:13" ht="16.5" customHeight="1" x14ac:dyDescent="0.15">
      <c r="B22" s="88" t="s">
        <v>2724</v>
      </c>
      <c r="I22" s="90"/>
      <c r="J22" s="90"/>
      <c r="K22" s="90" t="s">
        <v>9</v>
      </c>
      <c r="L22" s="480">
        <f>入力1!G10</f>
        <v>12</v>
      </c>
      <c r="M22" s="88" t="s">
        <v>10</v>
      </c>
    </row>
    <row r="23" spans="1:13" ht="16.5" customHeight="1" x14ac:dyDescent="0.15">
      <c r="B23" s="88" t="s">
        <v>14</v>
      </c>
      <c r="I23" s="309"/>
      <c r="J23" s="90"/>
      <c r="K23" s="113" t="s">
        <v>2696</v>
      </c>
      <c r="L23" s="481">
        <f>入力1!G14</f>
        <v>-3.2</v>
      </c>
      <c r="M23" s="93"/>
    </row>
    <row r="24" spans="1:13" ht="16.5" customHeight="1" x14ac:dyDescent="0.15">
      <c r="B24" s="88" t="s">
        <v>15</v>
      </c>
      <c r="I24" s="90"/>
      <c r="J24" s="90"/>
      <c r="K24" s="90" t="s">
        <v>11</v>
      </c>
      <c r="L24" s="482">
        <f>入力1!G18</f>
        <v>0.2</v>
      </c>
      <c r="M24" s="88" t="s">
        <v>10</v>
      </c>
    </row>
    <row r="25" spans="1:13" ht="16.5" customHeight="1" x14ac:dyDescent="0.15">
      <c r="B25" s="88" t="s">
        <v>16</v>
      </c>
      <c r="I25" s="90"/>
      <c r="J25" s="90"/>
      <c r="K25" s="90" t="s">
        <v>19</v>
      </c>
      <c r="L25" s="482">
        <f>入力1!G23</f>
        <v>1.3</v>
      </c>
      <c r="M25" s="88" t="s">
        <v>10</v>
      </c>
    </row>
    <row r="26" spans="1:13" ht="16.5" customHeight="1" x14ac:dyDescent="0.15">
      <c r="B26" s="88" t="s">
        <v>17</v>
      </c>
      <c r="I26" s="90"/>
      <c r="J26" s="90"/>
      <c r="K26" s="90" t="s">
        <v>20</v>
      </c>
      <c r="L26" s="480">
        <f>入力1!G24</f>
        <v>5.6</v>
      </c>
      <c r="M26" s="88" t="s">
        <v>50</v>
      </c>
    </row>
    <row r="27" spans="1:13" ht="16.5" customHeight="1" x14ac:dyDescent="0.15">
      <c r="B27" s="88" t="s">
        <v>2949</v>
      </c>
      <c r="I27" s="90"/>
      <c r="J27" s="90"/>
      <c r="K27" s="90" t="s">
        <v>21</v>
      </c>
      <c r="L27" s="477">
        <f>入力1!G25</f>
        <v>41</v>
      </c>
      <c r="M27" s="88" t="s">
        <v>50</v>
      </c>
    </row>
    <row r="28" spans="1:13" ht="16.5" customHeight="1" x14ac:dyDescent="0.15">
      <c r="B28" s="88" t="s">
        <v>2731</v>
      </c>
      <c r="I28" s="90"/>
      <c r="J28" s="90"/>
      <c r="K28" s="90" t="s">
        <v>22</v>
      </c>
      <c r="L28" s="480">
        <f>入力1!G26</f>
        <v>77.5</v>
      </c>
      <c r="M28" s="88" t="s">
        <v>50</v>
      </c>
    </row>
    <row r="29" spans="1:13" ht="16.5" customHeight="1" x14ac:dyDescent="0.15">
      <c r="B29" s="96" t="str">
        <f>"固定金具の強度（"&amp;IF(入力1!G16="曲げ笠木",入力1!C28,入力1!C27&amp;"（許容応力度）")&amp;"）"</f>
        <v>固定金具の強度（押出材A6063-T5の基準強度（許容応力度））</v>
      </c>
      <c r="I29" s="90"/>
      <c r="J29" s="90"/>
      <c r="K29" s="90" t="s">
        <v>23</v>
      </c>
      <c r="L29" s="477">
        <f>IF(入力1!G16="曲げ笠木",入力1!G28,入力1!G27)</f>
        <v>110</v>
      </c>
      <c r="M29" s="88" t="s">
        <v>49</v>
      </c>
    </row>
    <row r="30" spans="1:13" ht="16.5" customHeight="1" x14ac:dyDescent="0.15">
      <c r="B30" s="88" t="s">
        <v>2944</v>
      </c>
      <c r="I30" s="90"/>
      <c r="J30" s="90"/>
      <c r="K30" s="90" t="s">
        <v>24</v>
      </c>
      <c r="L30" s="477">
        <f>入力1!G29</f>
        <v>2</v>
      </c>
      <c r="M30" s="88" t="s">
        <v>3019</v>
      </c>
    </row>
    <row r="31" spans="1:13" ht="16.5" customHeight="1" x14ac:dyDescent="0.15">
      <c r="I31" s="90"/>
      <c r="J31" s="90"/>
      <c r="K31" s="90"/>
      <c r="L31" s="86"/>
    </row>
    <row r="32" spans="1:13" ht="16.5" customHeight="1" x14ac:dyDescent="0.15">
      <c r="A32" s="88" t="s">
        <v>2947</v>
      </c>
      <c r="I32" s="90"/>
      <c r="J32" s="90"/>
      <c r="K32" s="90"/>
      <c r="L32" s="86"/>
    </row>
    <row r="33" spans="1:14" ht="16.5" customHeight="1" x14ac:dyDescent="0.15">
      <c r="B33" s="261" t="s">
        <v>261</v>
      </c>
      <c r="C33" s="88" t="str">
        <f>入力1!P31</f>
        <v>プラグアンカー (TU-8)+タッピンねじ（M5×70）</v>
      </c>
      <c r="J33" s="90"/>
      <c r="L33" s="86"/>
    </row>
    <row r="34" spans="1:14" ht="16.5" customHeight="1" x14ac:dyDescent="0.15">
      <c r="B34" s="88" t="str">
        <f>"許容引抜荷重 （躯体："&amp;入力1!O31&amp;"）"</f>
        <v>許容引抜荷重 （躯体：RC）</v>
      </c>
      <c r="E34" s="90"/>
      <c r="I34" s="90"/>
      <c r="J34" s="90"/>
      <c r="K34" s="90" t="s">
        <v>246</v>
      </c>
      <c r="L34" s="477">
        <f>入力1!G32</f>
        <v>3484</v>
      </c>
      <c r="M34" s="88" t="s">
        <v>108</v>
      </c>
    </row>
    <row r="35" spans="1:14" ht="16.5" customHeight="1" x14ac:dyDescent="0.15">
      <c r="B35" s="88" t="s">
        <v>63</v>
      </c>
      <c r="I35" s="90"/>
      <c r="J35" s="90"/>
      <c r="K35" s="90" t="s">
        <v>45</v>
      </c>
      <c r="L35" s="477">
        <v>5</v>
      </c>
    </row>
    <row r="36" spans="1:14" ht="16.5" customHeight="1" x14ac:dyDescent="0.15">
      <c r="C36" s="98"/>
      <c r="D36" s="98"/>
      <c r="E36" s="98"/>
      <c r="F36" s="98"/>
      <c r="G36" s="98"/>
      <c r="H36" s="98"/>
      <c r="I36" s="98"/>
      <c r="J36" s="98"/>
      <c r="L36" s="98"/>
      <c r="M36" s="98"/>
      <c r="N36" s="98"/>
    </row>
    <row r="37" spans="1:14" ht="16.5" customHeight="1" x14ac:dyDescent="0.15">
      <c r="A37" s="88" t="s">
        <v>317</v>
      </c>
      <c r="B37" s="88" ph="1"/>
      <c r="I37" s="90"/>
    </row>
    <row r="38" spans="1:14" ht="16.5" customHeight="1" x14ac:dyDescent="0.15">
      <c r="A38" s="88" t="s">
        <v>258</v>
      </c>
      <c r="I38" s="90"/>
    </row>
    <row r="39" spans="1:14" ht="16.5" customHeight="1" x14ac:dyDescent="0.15">
      <c r="B39" s="88" t="s">
        <v>2634</v>
      </c>
      <c r="I39" s="90"/>
    </row>
    <row r="40" spans="1:14" ht="16.5" customHeight="1" x14ac:dyDescent="0.15">
      <c r="C40" s="260" t="s">
        <v>186</v>
      </c>
      <c r="D40" s="88" t="s">
        <v>2698</v>
      </c>
      <c r="I40" s="90"/>
    </row>
    <row r="41" spans="1:14" ht="16.5" customHeight="1" x14ac:dyDescent="0.15">
      <c r="C41" s="260" t="s">
        <v>18</v>
      </c>
      <c r="D41" s="88" t="s">
        <v>2699</v>
      </c>
      <c r="I41" s="90"/>
    </row>
    <row r="42" spans="1:14" ht="16.5" customHeight="1" x14ac:dyDescent="0.15">
      <c r="C42" s="626" t="s">
        <v>18</v>
      </c>
      <c r="D42" s="89" t="s">
        <v>2700</v>
      </c>
      <c r="H42" s="88" t="s">
        <v>214</v>
      </c>
    </row>
    <row r="43" spans="1:14" ht="16.5" customHeight="1" x14ac:dyDescent="0.15">
      <c r="C43" s="626"/>
      <c r="D43" s="89" t="s">
        <v>2773</v>
      </c>
      <c r="H43" s="88" t="s">
        <v>215</v>
      </c>
    </row>
    <row r="44" spans="1:14" ht="16.5" hidden="1" customHeight="1" x14ac:dyDescent="0.15">
      <c r="C44" s="260" t="s">
        <v>18</v>
      </c>
      <c r="D44" s="88" t="str">
        <f>"0.6×(1.7×("&amp;IF(L58&gt;L54,L58,L54)&amp;"/"&amp;L56&amp;")^"&amp;TEXT(L57,"0.00")&amp;")^2×("&amp;L52&amp;"×"&amp;TEXT(L53,"0.00")&amp;")^2×("&amp;L47&amp;")"</f>
        <v>0.6×(1.7×(12/450)^0.20)^2×(34×1.00)^2×(-3.2)</v>
      </c>
    </row>
    <row r="45" spans="1:14" ht="16.5" customHeight="1" x14ac:dyDescent="0.15">
      <c r="E45" s="90" t="s">
        <v>56</v>
      </c>
      <c r="F45" s="88" t="s">
        <v>323</v>
      </c>
      <c r="L45" s="475">
        <f>入力1!B51</f>
        <v>-1506</v>
      </c>
      <c r="M45" s="88" t="s">
        <v>187</v>
      </c>
    </row>
    <row r="46" spans="1:14" ht="16.5" customHeight="1" x14ac:dyDescent="0.15">
      <c r="E46" s="90" t="s">
        <v>321</v>
      </c>
      <c r="F46" s="88" t="s">
        <v>324</v>
      </c>
      <c r="L46" s="484">
        <f>入力1!B53</f>
        <v>470.32105366195793</v>
      </c>
      <c r="M46" s="88" t="s">
        <v>306</v>
      </c>
    </row>
    <row r="47" spans="1:14" ht="16.5" customHeight="1" x14ac:dyDescent="0.15">
      <c r="E47" s="100" t="s">
        <v>2702</v>
      </c>
      <c r="F47" s="88" t="s">
        <v>322</v>
      </c>
      <c r="I47" s="101"/>
      <c r="J47" s="101"/>
      <c r="L47" s="485">
        <f>L23</f>
        <v>-3.2</v>
      </c>
    </row>
    <row r="48" spans="1:14" ht="16.5" customHeight="1" x14ac:dyDescent="0.15">
      <c r="E48" s="90" t="s">
        <v>2703</v>
      </c>
      <c r="F48" s="88" t="s">
        <v>326</v>
      </c>
    </row>
    <row r="49" spans="2:13" ht="16.5" customHeight="1" x14ac:dyDescent="0.15">
      <c r="F49" s="88" t="s">
        <v>327</v>
      </c>
    </row>
    <row r="50" spans="2:13" ht="16.5" customHeight="1" x14ac:dyDescent="0.15">
      <c r="F50" s="88" t="s">
        <v>328</v>
      </c>
    </row>
    <row r="51" spans="2:13" ht="16.5" customHeight="1" x14ac:dyDescent="0.15">
      <c r="F51" s="88" t="s">
        <v>325</v>
      </c>
    </row>
    <row r="52" spans="2:13" ht="16.5" customHeight="1" x14ac:dyDescent="0.15">
      <c r="E52" s="90" t="s">
        <v>2704</v>
      </c>
      <c r="F52" s="88" t="s">
        <v>216</v>
      </c>
      <c r="I52" s="101"/>
      <c r="J52" s="101"/>
      <c r="L52" s="486">
        <f>L19</f>
        <v>34</v>
      </c>
      <c r="M52" s="88" t="s">
        <v>6</v>
      </c>
    </row>
    <row r="53" spans="2:13" ht="16.5" customHeight="1" x14ac:dyDescent="0.15">
      <c r="E53" s="90" t="s">
        <v>2635</v>
      </c>
      <c r="F53" s="199" t="s">
        <v>2636</v>
      </c>
      <c r="H53" s="199" t="str">
        <f>M20</f>
        <v>（50年）</v>
      </c>
      <c r="I53" s="199"/>
      <c r="J53" s="199"/>
      <c r="L53" s="487">
        <f>L20</f>
        <v>1</v>
      </c>
    </row>
    <row r="54" spans="2:13" ht="16.5" customHeight="1" x14ac:dyDescent="0.15">
      <c r="B54" s="90"/>
      <c r="E54" s="100" t="s">
        <v>93</v>
      </c>
      <c r="F54" s="101" t="s">
        <v>94</v>
      </c>
      <c r="G54" s="101"/>
      <c r="H54" s="101"/>
      <c r="I54" s="101"/>
      <c r="J54" s="101"/>
      <c r="L54" s="486">
        <f>入力1!K53</f>
        <v>5</v>
      </c>
      <c r="M54" s="101" t="s">
        <v>313</v>
      </c>
    </row>
    <row r="55" spans="2:13" ht="16.5" customHeight="1" x14ac:dyDescent="0.15">
      <c r="B55" s="90"/>
      <c r="E55" s="100" t="s">
        <v>95</v>
      </c>
      <c r="F55" s="101" t="s">
        <v>190</v>
      </c>
      <c r="G55" s="101"/>
      <c r="H55" s="101"/>
      <c r="I55" s="101"/>
      <c r="J55" s="101"/>
    </row>
    <row r="56" spans="2:13" ht="16.5" customHeight="1" x14ac:dyDescent="0.15">
      <c r="B56" s="90"/>
      <c r="E56" s="100"/>
      <c r="F56" s="103" t="s">
        <v>189</v>
      </c>
      <c r="I56" s="101"/>
      <c r="J56" s="101"/>
      <c r="L56" s="486">
        <f>入力1!K54</f>
        <v>450</v>
      </c>
      <c r="M56" s="101" t="s">
        <v>313</v>
      </c>
    </row>
    <row r="57" spans="2:13" ht="16.5" customHeight="1" x14ac:dyDescent="0.15">
      <c r="B57" s="90"/>
      <c r="E57" s="100" t="s">
        <v>98</v>
      </c>
      <c r="F57" s="101" t="s">
        <v>99</v>
      </c>
      <c r="G57" s="101"/>
      <c r="H57" s="101"/>
      <c r="I57" s="101"/>
      <c r="J57" s="101"/>
      <c r="L57" s="488">
        <f>入力1!K55</f>
        <v>0.2</v>
      </c>
      <c r="M57" s="101"/>
    </row>
    <row r="58" spans="2:13" ht="16.5" customHeight="1" x14ac:dyDescent="0.15">
      <c r="E58" s="100" t="s">
        <v>188</v>
      </c>
      <c r="F58" s="101" t="s">
        <v>3029</v>
      </c>
      <c r="G58" s="101"/>
      <c r="H58" s="101"/>
      <c r="I58" s="101"/>
      <c r="J58" s="101"/>
      <c r="L58" s="489">
        <f>L22</f>
        <v>12</v>
      </c>
      <c r="M58" s="101" t="s">
        <v>313</v>
      </c>
    </row>
    <row r="59" spans="2:13" ht="12" x14ac:dyDescent="0.15">
      <c r="E59" s="100"/>
      <c r="F59" s="101"/>
      <c r="G59" s="101"/>
      <c r="H59" s="101"/>
      <c r="I59" s="101"/>
      <c r="J59" s="101"/>
      <c r="K59" s="102"/>
      <c r="L59" s="101"/>
    </row>
    <row r="60" spans="2:13" ht="12" x14ac:dyDescent="0.15">
      <c r="B60" s="627" t="s">
        <v>2796</v>
      </c>
      <c r="C60" s="627"/>
      <c r="D60" s="628" t="s">
        <v>84</v>
      </c>
      <c r="E60" s="634"/>
      <c r="F60" s="634"/>
      <c r="G60" s="634"/>
      <c r="H60" s="629"/>
      <c r="I60" s="628" t="s">
        <v>2797</v>
      </c>
      <c r="J60" s="629"/>
      <c r="K60" s="351" t="s">
        <v>2798</v>
      </c>
      <c r="L60" s="627" t="s">
        <v>2799</v>
      </c>
    </row>
    <row r="61" spans="2:13" ht="12" x14ac:dyDescent="0.15">
      <c r="B61" s="631" t="s">
        <v>2800</v>
      </c>
      <c r="C61" s="631"/>
      <c r="D61" s="632"/>
      <c r="E61" s="635"/>
      <c r="F61" s="635"/>
      <c r="G61" s="635"/>
      <c r="H61" s="633"/>
      <c r="I61" s="632" t="s">
        <v>85</v>
      </c>
      <c r="J61" s="633"/>
      <c r="K61" s="352" t="s">
        <v>85</v>
      </c>
      <c r="L61" s="630"/>
    </row>
    <row r="62" spans="2:13" ht="24" customHeight="1" x14ac:dyDescent="0.15">
      <c r="B62" s="636" t="s">
        <v>2801</v>
      </c>
      <c r="C62" s="636"/>
      <c r="D62" s="643" t="s">
        <v>2802</v>
      </c>
      <c r="E62" s="644"/>
      <c r="F62" s="644"/>
      <c r="G62" s="644"/>
      <c r="H62" s="645"/>
      <c r="I62" s="637">
        <v>5</v>
      </c>
      <c r="J62" s="638"/>
      <c r="K62" s="353">
        <v>250</v>
      </c>
      <c r="L62" s="354">
        <v>0.1</v>
      </c>
    </row>
    <row r="63" spans="2:13" ht="24" customHeight="1" x14ac:dyDescent="0.15">
      <c r="B63" s="636" t="s">
        <v>2803</v>
      </c>
      <c r="C63" s="636"/>
      <c r="D63" s="650" t="s">
        <v>2804</v>
      </c>
      <c r="E63" s="651"/>
      <c r="F63" s="651"/>
      <c r="G63" s="651"/>
      <c r="H63" s="652"/>
      <c r="I63" s="639">
        <v>5</v>
      </c>
      <c r="J63" s="640"/>
      <c r="K63" s="646">
        <v>350</v>
      </c>
      <c r="L63" s="648">
        <v>0.15</v>
      </c>
    </row>
    <row r="64" spans="2:13" ht="66" customHeight="1" x14ac:dyDescent="0.15">
      <c r="B64" s="636"/>
      <c r="C64" s="636"/>
      <c r="D64" s="653"/>
      <c r="E64" s="654"/>
      <c r="F64" s="654"/>
      <c r="G64" s="654"/>
      <c r="H64" s="655"/>
      <c r="I64" s="641"/>
      <c r="J64" s="642"/>
      <c r="K64" s="647"/>
      <c r="L64" s="649"/>
    </row>
    <row r="65" spans="1:13" ht="24" customHeight="1" x14ac:dyDescent="0.15">
      <c r="B65" s="636" t="s">
        <v>2805</v>
      </c>
      <c r="C65" s="636"/>
      <c r="D65" s="643" t="s">
        <v>2806</v>
      </c>
      <c r="E65" s="644"/>
      <c r="F65" s="644"/>
      <c r="G65" s="644"/>
      <c r="H65" s="645"/>
      <c r="I65" s="637">
        <v>5</v>
      </c>
      <c r="J65" s="638"/>
      <c r="K65" s="353">
        <v>450</v>
      </c>
      <c r="L65" s="354">
        <v>0.2</v>
      </c>
    </row>
    <row r="66" spans="1:13" ht="24" customHeight="1" x14ac:dyDescent="0.15">
      <c r="B66" s="636" t="s">
        <v>2807</v>
      </c>
      <c r="C66" s="636"/>
      <c r="D66" s="643" t="s">
        <v>2808</v>
      </c>
      <c r="E66" s="644"/>
      <c r="F66" s="644"/>
      <c r="G66" s="644"/>
      <c r="H66" s="645"/>
      <c r="I66" s="637">
        <v>10</v>
      </c>
      <c r="J66" s="638"/>
      <c r="K66" s="353">
        <v>550</v>
      </c>
      <c r="L66" s="354">
        <v>0.27</v>
      </c>
    </row>
    <row r="67" spans="1:13" ht="16.5" customHeight="1" x14ac:dyDescent="0.15">
      <c r="E67" s="100"/>
      <c r="I67" s="101"/>
      <c r="J67" s="101"/>
      <c r="K67" s="102"/>
      <c r="L67" s="101"/>
    </row>
    <row r="68" spans="1:13" ht="16.5" customHeight="1" x14ac:dyDescent="0.15">
      <c r="A68" s="88" t="s">
        <v>2950</v>
      </c>
    </row>
    <row r="69" spans="1:13" ht="16.5" customHeight="1" x14ac:dyDescent="0.15">
      <c r="B69" s="88" t="s">
        <v>2951</v>
      </c>
      <c r="E69" s="90"/>
    </row>
    <row r="70" spans="1:13" ht="16.5" customHeight="1" x14ac:dyDescent="0.15">
      <c r="A70" s="88" t="s">
        <v>2768</v>
      </c>
    </row>
    <row r="71" spans="1:13" ht="16.5" customHeight="1" x14ac:dyDescent="0.15">
      <c r="C71" s="260" t="s">
        <v>241</v>
      </c>
      <c r="D71" s="88" t="s">
        <v>34</v>
      </c>
    </row>
    <row r="72" spans="1:13" ht="16.5" hidden="1" customHeight="1" x14ac:dyDescent="0.15">
      <c r="C72" s="260" t="s">
        <v>18</v>
      </c>
      <c r="D72" s="88" t="str">
        <f>L74&amp;"×"&amp;L75&amp;"×("&amp;L76&amp;")"</f>
        <v>0.2×1.3×(-1506)</v>
      </c>
    </row>
    <row r="73" spans="1:13" ht="16.5" customHeight="1" x14ac:dyDescent="0.15">
      <c r="C73" s="260"/>
      <c r="E73" s="90" t="s">
        <v>33</v>
      </c>
      <c r="F73" s="88" t="s">
        <v>2769</v>
      </c>
      <c r="L73" s="490">
        <f>ROUND(L74*L75*L76,1)</f>
        <v>-391.6</v>
      </c>
      <c r="M73" s="88" t="s">
        <v>108</v>
      </c>
    </row>
    <row r="74" spans="1:13" ht="16.5" customHeight="1" x14ac:dyDescent="0.15">
      <c r="C74" s="260"/>
      <c r="E74" s="90" t="s">
        <v>54</v>
      </c>
      <c r="F74" s="88" t="s">
        <v>57</v>
      </c>
      <c r="L74" s="482">
        <f>L24</f>
        <v>0.2</v>
      </c>
      <c r="M74" s="94" t="s">
        <v>237</v>
      </c>
    </row>
    <row r="75" spans="1:13" ht="16.5" customHeight="1" x14ac:dyDescent="0.15">
      <c r="C75" s="260"/>
      <c r="E75" s="90" t="s">
        <v>19</v>
      </c>
      <c r="F75" s="88" t="s">
        <v>58</v>
      </c>
      <c r="L75" s="482">
        <f>L25</f>
        <v>1.3</v>
      </c>
      <c r="M75" s="94" t="s">
        <v>237</v>
      </c>
    </row>
    <row r="76" spans="1:13" ht="16.5" customHeight="1" x14ac:dyDescent="0.15">
      <c r="C76" s="260"/>
      <c r="E76" s="90" t="s">
        <v>56</v>
      </c>
      <c r="F76" s="88" t="s">
        <v>59</v>
      </c>
      <c r="L76" s="483">
        <f>L45</f>
        <v>-1506</v>
      </c>
      <c r="M76" s="88" t="s">
        <v>187</v>
      </c>
    </row>
    <row r="77" spans="1:13" ht="16.5" customHeight="1" x14ac:dyDescent="0.15">
      <c r="C77" s="260"/>
      <c r="E77" s="90"/>
      <c r="L77" s="99"/>
    </row>
    <row r="78" spans="1:13" ht="16.5" customHeight="1" x14ac:dyDescent="0.15">
      <c r="A78" s="88" t="s">
        <v>2952</v>
      </c>
      <c r="E78" s="90"/>
    </row>
    <row r="79" spans="1:13" ht="16.5" customHeight="1" x14ac:dyDescent="0.15">
      <c r="C79" s="260" t="s">
        <v>242</v>
      </c>
      <c r="D79" s="88" t="s">
        <v>35</v>
      </c>
      <c r="E79" s="90"/>
    </row>
    <row r="80" spans="1:13" ht="16.5" hidden="1" customHeight="1" x14ac:dyDescent="0.15">
      <c r="C80" s="260" t="s">
        <v>18</v>
      </c>
      <c r="D80" s="88" t="str">
        <f>"("&amp;TEXT(L82,"0.0")&amp;")÷"&amp;L83</f>
        <v>(-391.6)÷2</v>
      </c>
    </row>
    <row r="81" spans="1:13" ht="16.5" customHeight="1" x14ac:dyDescent="0.15">
      <c r="C81" s="260"/>
      <c r="E81" s="90" t="s">
        <v>36</v>
      </c>
      <c r="F81" s="88" t="s">
        <v>2953</v>
      </c>
      <c r="L81" s="490">
        <f>ROUND(L82/L83,1)</f>
        <v>-195.8</v>
      </c>
      <c r="M81" s="88" t="s">
        <v>108</v>
      </c>
    </row>
    <row r="82" spans="1:13" ht="16.5" customHeight="1" x14ac:dyDescent="0.15">
      <c r="C82" s="260"/>
      <c r="E82" s="90" t="s">
        <v>33</v>
      </c>
      <c r="F82" s="88" t="s">
        <v>2769</v>
      </c>
      <c r="L82" s="481">
        <f>L73</f>
        <v>-391.6</v>
      </c>
      <c r="M82" s="88" t="s">
        <v>108</v>
      </c>
    </row>
    <row r="83" spans="1:13" ht="16.5" customHeight="1" x14ac:dyDescent="0.15">
      <c r="C83" s="260"/>
      <c r="E83" s="90" t="s">
        <v>24</v>
      </c>
      <c r="F83" s="88" t="s">
        <v>2954</v>
      </c>
      <c r="L83" s="477">
        <f>L30</f>
        <v>2</v>
      </c>
      <c r="M83" s="88" t="s">
        <v>3020</v>
      </c>
    </row>
    <row r="84" spans="1:13" ht="16.5" customHeight="1" x14ac:dyDescent="0.15">
      <c r="C84" s="260"/>
      <c r="E84" s="90"/>
      <c r="L84" s="86"/>
    </row>
    <row r="85" spans="1:13" ht="16.5" customHeight="1" x14ac:dyDescent="0.15">
      <c r="A85" s="88" t="s">
        <v>2955</v>
      </c>
    </row>
    <row r="86" spans="1:13" ht="16.5" customHeight="1" x14ac:dyDescent="0.15">
      <c r="B86" s="88" t="s">
        <v>2956</v>
      </c>
    </row>
    <row r="87" spans="1:13" ht="16.5" customHeight="1" x14ac:dyDescent="0.15">
      <c r="B87" s="88" t="s">
        <v>316</v>
      </c>
    </row>
    <row r="88" spans="1:13" ht="16.5" customHeight="1" x14ac:dyDescent="0.15">
      <c r="C88" s="260" t="s">
        <v>243</v>
      </c>
      <c r="D88" s="88" t="s">
        <v>43</v>
      </c>
    </row>
    <row r="89" spans="1:13" ht="16.5" hidden="1" customHeight="1" x14ac:dyDescent="0.15">
      <c r="C89" s="260" t="s">
        <v>18</v>
      </c>
      <c r="D89" s="88" t="str">
        <f>L91&amp;"×"&amp;TEXT(L92,"0.0")</f>
        <v>5×195.8</v>
      </c>
    </row>
    <row r="90" spans="1:13" ht="16.5" customHeight="1" x14ac:dyDescent="0.15">
      <c r="E90" s="90" t="s">
        <v>44</v>
      </c>
      <c r="F90" s="88" t="s">
        <v>2957</v>
      </c>
      <c r="L90" s="491">
        <f>ROUND(L91*L92,0)</f>
        <v>979</v>
      </c>
      <c r="M90" s="88" t="s">
        <v>108</v>
      </c>
    </row>
    <row r="91" spans="1:13" ht="16.5" customHeight="1" x14ac:dyDescent="0.15">
      <c r="E91" s="90" t="s">
        <v>45</v>
      </c>
      <c r="F91" s="88" t="s">
        <v>62</v>
      </c>
      <c r="L91" s="477">
        <f>L35</f>
        <v>5</v>
      </c>
    </row>
    <row r="92" spans="1:13" ht="16.5" customHeight="1" x14ac:dyDescent="0.15">
      <c r="E92" s="90" t="s">
        <v>36</v>
      </c>
      <c r="F92" s="88" t="s">
        <v>2953</v>
      </c>
      <c r="L92" s="481">
        <f>ABS(L81)</f>
        <v>195.8</v>
      </c>
      <c r="M92" s="88" t="s">
        <v>108</v>
      </c>
    </row>
    <row r="93" spans="1:13" ht="16.5" customHeight="1" x14ac:dyDescent="0.15">
      <c r="E93" s="90"/>
      <c r="L93" s="92"/>
    </row>
    <row r="94" spans="1:13" ht="16.5" customHeight="1" x14ac:dyDescent="0.15">
      <c r="A94" s="88" t="s">
        <v>2958</v>
      </c>
    </row>
    <row r="95" spans="1:13" ht="16.5" customHeight="1" x14ac:dyDescent="0.15">
      <c r="C95" s="260" t="s">
        <v>243</v>
      </c>
      <c r="D95" s="86">
        <f>L96</f>
        <v>979</v>
      </c>
      <c r="E95" s="88" t="s">
        <v>108</v>
      </c>
      <c r="F95" s="104" t="str">
        <f>IF(L97&lt;D95,"＞","≦")&amp;"　T ="</f>
        <v>≦　T =</v>
      </c>
      <c r="G95" s="86">
        <f>L97</f>
        <v>3484</v>
      </c>
      <c r="H95" s="88" t="s">
        <v>108</v>
      </c>
      <c r="K95" s="363" t="s">
        <v>2924</v>
      </c>
      <c r="L95" s="492" t="str">
        <f>IF(G95&lt;D95,"OUT","OK")</f>
        <v>OK</v>
      </c>
    </row>
    <row r="96" spans="1:13" ht="16.5" customHeight="1" x14ac:dyDescent="0.15">
      <c r="E96" s="90" t="s">
        <v>44</v>
      </c>
      <c r="F96" s="88" t="s">
        <v>2957</v>
      </c>
      <c r="L96" s="477">
        <f>L90</f>
        <v>979</v>
      </c>
      <c r="M96" s="88" t="s">
        <v>108</v>
      </c>
    </row>
    <row r="97" spans="1:13" ht="16.5" customHeight="1" x14ac:dyDescent="0.15">
      <c r="E97" s="90" t="s">
        <v>246</v>
      </c>
      <c r="F97" s="88" t="s">
        <v>2959</v>
      </c>
      <c r="L97" s="477">
        <f>L34</f>
        <v>3484</v>
      </c>
      <c r="M97" s="88" t="s">
        <v>108</v>
      </c>
    </row>
    <row r="98" spans="1:13" ht="16.5" customHeight="1" x14ac:dyDescent="0.15">
      <c r="E98" s="90"/>
    </row>
    <row r="99" spans="1:13" ht="16.5" customHeight="1" x14ac:dyDescent="0.15">
      <c r="A99" s="88" t="s">
        <v>318</v>
      </c>
    </row>
    <row r="100" spans="1:13" ht="16.5" customHeight="1" x14ac:dyDescent="0.15">
      <c r="B100" s="88" t="s">
        <v>271</v>
      </c>
      <c r="E100" s="90"/>
    </row>
    <row r="101" spans="1:13" ht="16.5" customHeight="1" x14ac:dyDescent="0.15">
      <c r="A101" s="88" t="s">
        <v>2960</v>
      </c>
    </row>
    <row r="102" spans="1:13" ht="16.5" customHeight="1" x14ac:dyDescent="0.15">
      <c r="C102" s="260" t="s">
        <v>244</v>
      </c>
      <c r="D102" s="88" t="s">
        <v>40</v>
      </c>
    </row>
    <row r="103" spans="1:13" ht="16.5" hidden="1" customHeight="1" x14ac:dyDescent="0.15">
      <c r="C103" s="260" t="s">
        <v>18</v>
      </c>
      <c r="D103" s="88" t="str">
        <f>TEXT(L105,"0.0")&amp;"×"&amp;L106</f>
        <v>195.8×77.5</v>
      </c>
    </row>
    <row r="104" spans="1:13" ht="16.5" customHeight="1" x14ac:dyDescent="0.15">
      <c r="C104" s="260"/>
      <c r="E104" s="90" t="s">
        <v>262</v>
      </c>
      <c r="F104" s="88" t="s">
        <v>268</v>
      </c>
      <c r="L104" s="491">
        <f>ROUND(L105*L106,0)</f>
        <v>15175</v>
      </c>
      <c r="M104" s="88" t="s">
        <v>263</v>
      </c>
    </row>
    <row r="105" spans="1:13" ht="16.5" customHeight="1" x14ac:dyDescent="0.15">
      <c r="C105" s="260"/>
      <c r="E105" s="90" t="s">
        <v>36</v>
      </c>
      <c r="F105" s="88" t="s">
        <v>2770</v>
      </c>
      <c r="L105" s="481">
        <f>L92</f>
        <v>195.8</v>
      </c>
      <c r="M105" s="88" t="s">
        <v>108</v>
      </c>
    </row>
    <row r="106" spans="1:13" ht="16.5" customHeight="1" x14ac:dyDescent="0.15">
      <c r="C106" s="260"/>
      <c r="E106" s="90" t="s">
        <v>22</v>
      </c>
      <c r="F106" s="88" t="s">
        <v>315</v>
      </c>
      <c r="L106" s="481">
        <f>L28</f>
        <v>77.5</v>
      </c>
      <c r="M106" s="88" t="s">
        <v>50</v>
      </c>
    </row>
    <row r="107" spans="1:13" ht="16.5" customHeight="1" x14ac:dyDescent="0.15">
      <c r="C107" s="260"/>
      <c r="E107" s="90"/>
      <c r="L107" s="92"/>
    </row>
    <row r="108" spans="1:13" ht="16.5" customHeight="1" x14ac:dyDescent="0.15">
      <c r="A108" s="88" t="s">
        <v>38</v>
      </c>
    </row>
    <row r="109" spans="1:13" ht="16.5" customHeight="1" x14ac:dyDescent="0.15">
      <c r="C109" s="260" t="s">
        <v>245</v>
      </c>
      <c r="D109" s="88" t="s">
        <v>240</v>
      </c>
      <c r="E109" s="104" t="str">
        <f>IF(入力1!$G$17="無","","+"&amp;入力1!$H$17&amp;"（補強材ブラケット）")</f>
        <v/>
      </c>
    </row>
    <row r="110" spans="1:13" ht="16.5" hidden="1" customHeight="1" x14ac:dyDescent="0.15">
      <c r="C110" s="260" t="s">
        <v>18</v>
      </c>
      <c r="D110" s="88" t="str">
        <f>L112&amp;"×"&amp;TEXT(L113,"0.0")&amp;"＾2÷6"&amp;IF(入力1!$G$17="無","","+"&amp;入力1!$H$17)</f>
        <v>41×5.6＾2÷6</v>
      </c>
      <c r="E110" s="104"/>
    </row>
    <row r="111" spans="1:13" ht="16.5" customHeight="1" x14ac:dyDescent="0.15">
      <c r="C111" s="260"/>
      <c r="E111" s="90" t="s">
        <v>264</v>
      </c>
      <c r="F111" s="88" t="s">
        <v>265</v>
      </c>
      <c r="L111" s="491">
        <f>ROUND(L112*L113^2/6,0)+IF(入力1!$G$17="無",0,入力1!$H$17)</f>
        <v>214</v>
      </c>
      <c r="M111" s="88" t="s">
        <v>312</v>
      </c>
    </row>
    <row r="112" spans="1:13" ht="16.5" customHeight="1" x14ac:dyDescent="0.15">
      <c r="C112" s="260"/>
      <c r="E112" s="90" t="s">
        <v>21</v>
      </c>
      <c r="F112" s="88" t="s">
        <v>266</v>
      </c>
      <c r="L112" s="477">
        <f>L27</f>
        <v>41</v>
      </c>
      <c r="M112" s="88" t="s">
        <v>50</v>
      </c>
    </row>
    <row r="113" spans="1:13" ht="16.5" customHeight="1" x14ac:dyDescent="0.15">
      <c r="C113" s="260"/>
      <c r="E113" s="90" t="s">
        <v>20</v>
      </c>
      <c r="F113" s="88" t="s">
        <v>267</v>
      </c>
      <c r="L113" s="480">
        <f>L26</f>
        <v>5.6</v>
      </c>
      <c r="M113" s="88" t="s">
        <v>50</v>
      </c>
    </row>
    <row r="114" spans="1:13" ht="16.5" customHeight="1" x14ac:dyDescent="0.15">
      <c r="C114" s="260"/>
      <c r="E114" s="90"/>
      <c r="L114" s="95"/>
    </row>
    <row r="115" spans="1:13" ht="16.5" customHeight="1" x14ac:dyDescent="0.15">
      <c r="A115" s="88" t="s">
        <v>39</v>
      </c>
    </row>
    <row r="116" spans="1:13" ht="16.5" customHeight="1" x14ac:dyDescent="0.15">
      <c r="C116" s="260" t="s">
        <v>41</v>
      </c>
      <c r="D116" s="88" t="s">
        <v>42</v>
      </c>
    </row>
    <row r="117" spans="1:13" ht="16.5" customHeight="1" x14ac:dyDescent="0.15">
      <c r="C117" s="260" t="s">
        <v>18</v>
      </c>
      <c r="D117" s="88" t="str">
        <f>L119&amp;"÷"&amp;L120</f>
        <v>15175÷214</v>
      </c>
    </row>
    <row r="118" spans="1:13" ht="16.5" customHeight="1" x14ac:dyDescent="0.15">
      <c r="C118" s="260"/>
      <c r="D118" s="92"/>
      <c r="E118" s="90" t="s">
        <v>269</v>
      </c>
      <c r="F118" s="88" t="s">
        <v>270</v>
      </c>
      <c r="L118" s="490">
        <f>ROUND(L119/L120,1)</f>
        <v>70.900000000000006</v>
      </c>
      <c r="M118" s="88" t="s">
        <v>49</v>
      </c>
    </row>
    <row r="119" spans="1:13" ht="16.5" customHeight="1" x14ac:dyDescent="0.15">
      <c r="C119" s="260"/>
      <c r="E119" s="90" t="s">
        <v>262</v>
      </c>
      <c r="F119" s="88" t="s">
        <v>268</v>
      </c>
      <c r="L119" s="477">
        <f>L104</f>
        <v>15175</v>
      </c>
      <c r="M119" s="88" t="s">
        <v>263</v>
      </c>
    </row>
    <row r="120" spans="1:13" ht="16.5" customHeight="1" x14ac:dyDescent="0.15">
      <c r="C120" s="260"/>
      <c r="E120" s="90" t="s">
        <v>264</v>
      </c>
      <c r="F120" s="88" t="s">
        <v>265</v>
      </c>
      <c r="L120" s="477">
        <f>L111</f>
        <v>214</v>
      </c>
      <c r="M120" s="88" t="s">
        <v>312</v>
      </c>
    </row>
    <row r="121" spans="1:13" ht="16.5" customHeight="1" x14ac:dyDescent="0.15">
      <c r="C121" s="260"/>
      <c r="E121" s="90"/>
      <c r="L121" s="86"/>
    </row>
    <row r="122" spans="1:13" ht="16.5" customHeight="1" x14ac:dyDescent="0.15">
      <c r="A122" s="88" t="s">
        <v>2920</v>
      </c>
    </row>
    <row r="123" spans="1:13" ht="16.5" customHeight="1" x14ac:dyDescent="0.15">
      <c r="C123" s="260" t="s">
        <v>41</v>
      </c>
      <c r="D123" s="95">
        <f>L124</f>
        <v>70.900000000000006</v>
      </c>
      <c r="E123" s="88" t="s">
        <v>49</v>
      </c>
      <c r="F123" s="104" t="str">
        <f>IF(L125&lt;D123,"＞","≦")&amp;"　J ="</f>
        <v>≦　J =</v>
      </c>
      <c r="G123" s="86">
        <f>L125</f>
        <v>110</v>
      </c>
      <c r="H123" s="88" t="s">
        <v>49</v>
      </c>
      <c r="K123" s="363" t="s">
        <v>2924</v>
      </c>
      <c r="L123" s="492" t="str">
        <f>IF(G123&lt;D123,"OUT","OK")</f>
        <v>OK</v>
      </c>
    </row>
    <row r="124" spans="1:13" ht="16.5" customHeight="1" x14ac:dyDescent="0.15">
      <c r="E124" s="90" t="s">
        <v>269</v>
      </c>
      <c r="F124" s="88" t="s">
        <v>270</v>
      </c>
      <c r="L124" s="481">
        <f>L118</f>
        <v>70.900000000000006</v>
      </c>
      <c r="M124" s="88" t="s">
        <v>49</v>
      </c>
    </row>
    <row r="125" spans="1:13" ht="16.5" customHeight="1" x14ac:dyDescent="0.15">
      <c r="E125" s="90" t="s">
        <v>23</v>
      </c>
      <c r="F125" s="88" t="str">
        <f>"：固定金具の強度（"&amp;IF(入力1!G16="曲げ笠木",入力1!C28,入力1!C27)&amp;"）"</f>
        <v>：固定金具の強度（押出材A6063-T5の基準強度）</v>
      </c>
      <c r="L125" s="477">
        <f>L29</f>
        <v>110</v>
      </c>
      <c r="M125" s="88" t="s">
        <v>49</v>
      </c>
    </row>
    <row r="126" spans="1:13" ht="16.5" customHeight="1" x14ac:dyDescent="0.15">
      <c r="E126" s="90"/>
      <c r="L126" s="86"/>
    </row>
    <row r="128" spans="1:13" ht="16.5" customHeight="1" x14ac:dyDescent="0.15">
      <c r="A128" s="88" t="s">
        <v>2647</v>
      </c>
      <c r="E128" s="90"/>
    </row>
    <row r="129" spans="1:13" ht="16.5" customHeight="1" x14ac:dyDescent="0.15">
      <c r="A129" s="656" t="str">
        <f>入力1!G16&amp;表紙!B5&amp;"、笠木長さ　"&amp;入力1!G20*1000&amp;"㎜　に対して、固定金具（受けプレート） "&amp;入力1!G22&amp;"個"</f>
        <v>アルミ笠木［ SL-200 ］、笠木長さ　3000㎜　に対して、固定金具（受けプレート） 3個</v>
      </c>
      <c r="B129" s="656"/>
      <c r="C129" s="656"/>
      <c r="D129" s="656"/>
      <c r="E129" s="656"/>
      <c r="F129" s="656"/>
      <c r="G129" s="656"/>
      <c r="H129" s="656"/>
      <c r="I129" s="656"/>
      <c r="J129" s="656"/>
      <c r="K129" s="656"/>
      <c r="L129" s="656"/>
      <c r="M129" s="656"/>
    </row>
    <row r="130" spans="1:13" ht="16.5" customHeight="1" x14ac:dyDescent="0.15">
      <c r="A130" s="656" t="str">
        <f>"笠木本体両端部から"&amp;入力1!G21*1000&amp;"mm、固定金具（受けプレート）ピッチ "&amp;入力1!G23&amp;"m（"&amp;入力1!G23*1000&amp;"mm）以下で設置して下さい。"</f>
        <v>笠木本体両端部から200mm、固定金具（受けプレート）ピッチ 1.3m（1300mm）以下で設置して下さい。</v>
      </c>
      <c r="B130" s="656"/>
      <c r="C130" s="656"/>
      <c r="D130" s="656"/>
      <c r="E130" s="656"/>
      <c r="F130" s="656"/>
      <c r="G130" s="656"/>
      <c r="H130" s="656"/>
      <c r="I130" s="656"/>
      <c r="J130" s="656"/>
      <c r="K130" s="656"/>
      <c r="L130" s="656"/>
      <c r="M130" s="656"/>
    </row>
    <row r="131" spans="1:13" ht="16.5" customHeight="1" x14ac:dyDescent="0.15">
      <c r="A131" s="364"/>
      <c r="B131" s="364"/>
      <c r="C131" s="364"/>
      <c r="D131" s="364"/>
      <c r="E131" s="364"/>
      <c r="F131" s="364"/>
      <c r="G131" s="364"/>
      <c r="H131" s="364"/>
      <c r="I131" s="364"/>
      <c r="J131" s="364"/>
      <c r="K131" s="364"/>
      <c r="L131" s="364"/>
      <c r="M131" s="364"/>
    </row>
    <row r="132" spans="1:13" ht="16.5" customHeight="1" x14ac:dyDescent="0.15">
      <c r="C132" s="259"/>
      <c r="D132" s="259"/>
      <c r="E132" s="259"/>
      <c r="F132" s="259"/>
      <c r="G132" s="259"/>
      <c r="H132" s="259"/>
      <c r="I132" s="259"/>
      <c r="J132" s="259"/>
      <c r="K132" s="259"/>
      <c r="L132" s="259"/>
      <c r="M132" s="244" t="s">
        <v>2658</v>
      </c>
    </row>
    <row r="133" spans="1:13" ht="16.5" customHeight="1" x14ac:dyDescent="0.15">
      <c r="C133" s="259"/>
      <c r="D133" s="259"/>
      <c r="E133" s="259"/>
      <c r="F133" s="259"/>
      <c r="G133" s="259"/>
      <c r="H133" s="259"/>
      <c r="I133" s="259"/>
      <c r="J133" s="259"/>
      <c r="K133" s="259"/>
      <c r="L133" s="259"/>
    </row>
    <row r="134" spans="1:13" ht="16.5" customHeight="1" x14ac:dyDescent="0.15">
      <c r="C134" s="259"/>
      <c r="D134" s="259"/>
      <c r="E134" s="259"/>
      <c r="F134" s="259"/>
      <c r="G134" s="259"/>
      <c r="H134" s="259"/>
      <c r="I134" s="259"/>
      <c r="J134" s="259"/>
      <c r="K134" s="259"/>
      <c r="L134" s="259"/>
    </row>
    <row r="135" spans="1:13" ht="16.5" customHeight="1" x14ac:dyDescent="0.15">
      <c r="C135" s="259"/>
      <c r="D135" s="259"/>
      <c r="E135" s="259"/>
      <c r="F135" s="259"/>
      <c r="G135" s="259"/>
      <c r="H135" s="259"/>
      <c r="I135" s="259"/>
      <c r="J135" s="259"/>
      <c r="K135" s="259"/>
      <c r="L135" s="259"/>
    </row>
  </sheetData>
  <sheetProtection algorithmName="SHA-512" hashValue="2pFIlubw2RVqYyXNgaGuuhALNzUJHvDeRN9hWrvCAkMaE8GYf49V0ynELxNc3aEBx2hWuA9oKy/igQM9YUkQ1Q==" saltValue="7qs65fGVlt0QNyURvB6jBA==" spinCount="100000" sheet="1" objects="1" scenarios="1"/>
  <mergeCells count="25">
    <mergeCell ref="A130:M130"/>
    <mergeCell ref="B66:C66"/>
    <mergeCell ref="I66:J66"/>
    <mergeCell ref="A129:M129"/>
    <mergeCell ref="D66:H66"/>
    <mergeCell ref="K63:K64"/>
    <mergeCell ref="L63:L64"/>
    <mergeCell ref="B65:C65"/>
    <mergeCell ref="I65:J65"/>
    <mergeCell ref="D63:H64"/>
    <mergeCell ref="D65:H65"/>
    <mergeCell ref="B62:C62"/>
    <mergeCell ref="I62:J62"/>
    <mergeCell ref="B63:C64"/>
    <mergeCell ref="I63:J64"/>
    <mergeCell ref="D62:H62"/>
    <mergeCell ref="A1:M1"/>
    <mergeCell ref="D19:H19"/>
    <mergeCell ref="C42:C43"/>
    <mergeCell ref="B60:C60"/>
    <mergeCell ref="I60:J60"/>
    <mergeCell ref="L60:L61"/>
    <mergeCell ref="B61:C61"/>
    <mergeCell ref="I61:J61"/>
    <mergeCell ref="D60:H61"/>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rowBreaks count="3" manualBreakCount="3">
    <brk id="36" max="16383" man="1"/>
    <brk id="67" max="16383" man="1"/>
    <brk id="98" max="16383" man="1"/>
  </rowBreaks>
  <colBreaks count="1" manualBreakCount="1">
    <brk id="13" max="137"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sheetPr>
  <dimension ref="A1:T46"/>
  <sheetViews>
    <sheetView showGridLines="0" showRowColHeaders="0" zoomScaleNormal="100" zoomScaleSheetLayoutView="100" workbookViewId="0">
      <selection sqref="A1:H1"/>
    </sheetView>
  </sheetViews>
  <sheetFormatPr defaultRowHeight="12" x14ac:dyDescent="0.15"/>
  <cols>
    <col min="1" max="1" width="3.7109375" style="106" customWidth="1"/>
    <col min="2" max="2" width="9.7109375" style="106" customWidth="1"/>
    <col min="3" max="3" width="8.7109375" style="106" customWidth="1"/>
    <col min="4" max="4" width="21.42578125" style="106" customWidth="1"/>
    <col min="5" max="5" width="24.7109375" style="106" customWidth="1"/>
    <col min="6" max="6" width="7.7109375" style="106" customWidth="1"/>
    <col min="7" max="7" width="7.7109375" style="90" customWidth="1"/>
    <col min="8" max="8" width="8.7109375" style="106" customWidth="1"/>
    <col min="9" max="16384" width="9.140625" style="106"/>
  </cols>
  <sheetData>
    <row r="1" spans="1:8" ht="30" customHeight="1" x14ac:dyDescent="0.15">
      <c r="A1" s="585" t="s">
        <v>183</v>
      </c>
      <c r="B1" s="586"/>
      <c r="C1" s="586"/>
      <c r="D1" s="586"/>
      <c r="E1" s="586"/>
      <c r="F1" s="586"/>
      <c r="G1" s="586"/>
      <c r="H1" s="587"/>
    </row>
    <row r="2" spans="1:8" s="111" customFormat="1" ht="15" customHeight="1" x14ac:dyDescent="0.15">
      <c r="A2" s="588" t="s">
        <v>250</v>
      </c>
      <c r="B2" s="589"/>
      <c r="C2" s="107" t="str">
        <f>表紙!C7</f>
        <v>case1</v>
      </c>
      <c r="D2" s="108"/>
      <c r="E2" s="108"/>
      <c r="F2" s="108"/>
      <c r="G2" s="109"/>
      <c r="H2" s="110"/>
    </row>
    <row r="3" spans="1:8" s="111" customFormat="1" ht="15" customHeight="1" x14ac:dyDescent="0.15">
      <c r="A3" s="590" t="s">
        <v>251</v>
      </c>
      <c r="B3" s="591"/>
      <c r="C3" s="112" t="str">
        <f>入力1!B4&amp;" "&amp;入力1!B5</f>
        <v>東京都 23区</v>
      </c>
      <c r="D3" s="112"/>
      <c r="E3" s="112"/>
      <c r="F3" s="112"/>
      <c r="G3" s="113"/>
      <c r="H3" s="114"/>
    </row>
    <row r="4" spans="1:8" ht="14.25" customHeight="1" x14ac:dyDescent="0.15">
      <c r="A4" s="115"/>
      <c r="B4" s="116"/>
      <c r="C4" s="116"/>
      <c r="D4" s="116"/>
      <c r="E4" s="116"/>
      <c r="F4" s="116"/>
      <c r="G4" s="117"/>
      <c r="H4" s="118"/>
    </row>
    <row r="5" spans="1:8" ht="14.25" customHeight="1" x14ac:dyDescent="0.15">
      <c r="A5" s="115"/>
      <c r="B5" s="116"/>
      <c r="C5" s="116"/>
      <c r="D5" s="116"/>
      <c r="E5" s="116"/>
      <c r="F5" s="116"/>
      <c r="G5" s="117"/>
      <c r="H5" s="118"/>
    </row>
    <row r="6" spans="1:8" ht="14.25" customHeight="1" x14ac:dyDescent="0.15">
      <c r="A6" s="115"/>
      <c r="B6" s="116"/>
      <c r="C6" s="116"/>
      <c r="D6" s="116"/>
      <c r="E6" s="116"/>
      <c r="F6" s="116"/>
      <c r="G6" s="117"/>
      <c r="H6" s="118"/>
    </row>
    <row r="7" spans="1:8" ht="14.25" customHeight="1" x14ac:dyDescent="0.15">
      <c r="A7" s="115"/>
      <c r="B7" s="116"/>
      <c r="C7" s="116"/>
      <c r="D7" s="116"/>
      <c r="E7" s="116"/>
      <c r="F7" s="116"/>
      <c r="G7" s="117"/>
      <c r="H7" s="118"/>
    </row>
    <row r="8" spans="1:8" ht="14.25" customHeight="1" x14ac:dyDescent="0.15">
      <c r="A8" s="115"/>
      <c r="B8" s="116"/>
      <c r="C8" s="116"/>
      <c r="D8" s="116"/>
      <c r="E8" s="116"/>
      <c r="F8" s="116"/>
      <c r="G8" s="117"/>
      <c r="H8" s="118"/>
    </row>
    <row r="9" spans="1:8" ht="14.25" customHeight="1" x14ac:dyDescent="0.15">
      <c r="A9" s="115"/>
      <c r="B9" s="116"/>
      <c r="C9" s="116"/>
      <c r="D9" s="116"/>
      <c r="E9" s="116"/>
      <c r="F9" s="116"/>
      <c r="G9" s="117"/>
      <c r="H9" s="118"/>
    </row>
    <row r="10" spans="1:8" ht="14.25" customHeight="1" x14ac:dyDescent="0.15">
      <c r="A10" s="115"/>
      <c r="B10" s="116"/>
      <c r="C10" s="116"/>
      <c r="D10" s="116"/>
      <c r="E10" s="116"/>
      <c r="F10" s="116"/>
      <c r="G10" s="117"/>
      <c r="H10" s="118"/>
    </row>
    <row r="11" spans="1:8" s="111" customFormat="1" ht="13.5" customHeight="1" x14ac:dyDescent="0.15">
      <c r="A11" s="120" t="s">
        <v>81</v>
      </c>
      <c r="B11" s="121"/>
      <c r="C11" s="122"/>
      <c r="D11" s="122"/>
      <c r="E11" s="122"/>
      <c r="F11" s="122"/>
      <c r="G11" s="123"/>
      <c r="H11" s="124"/>
    </row>
    <row r="12" spans="1:8" s="128" customFormat="1" ht="13.5" customHeight="1" x14ac:dyDescent="0.15">
      <c r="A12" s="592" t="s">
        <v>74</v>
      </c>
      <c r="B12" s="593"/>
      <c r="C12" s="593"/>
      <c r="D12" s="593"/>
      <c r="E12" s="594"/>
      <c r="F12" s="125" t="s">
        <v>75</v>
      </c>
      <c r="G12" s="126" t="s">
        <v>76</v>
      </c>
      <c r="H12" s="127" t="s">
        <v>77</v>
      </c>
    </row>
    <row r="13" spans="1:8" s="111" customFormat="1" ht="16.5" customHeight="1" x14ac:dyDescent="0.15">
      <c r="A13" s="595" t="s">
        <v>297</v>
      </c>
      <c r="B13" s="596"/>
      <c r="C13" s="129" t="s">
        <v>25</v>
      </c>
      <c r="D13" s="129"/>
      <c r="E13" s="130" t="s">
        <v>309</v>
      </c>
      <c r="F13" s="335" t="s">
        <v>2694</v>
      </c>
      <c r="G13" s="132" t="s">
        <v>6</v>
      </c>
      <c r="H13" s="133">
        <f>入力1!G6</f>
        <v>34</v>
      </c>
    </row>
    <row r="14" spans="1:8" s="111" customFormat="1" ht="16.5" customHeight="1" x14ac:dyDescent="0.15">
      <c r="A14" s="597"/>
      <c r="B14" s="598"/>
      <c r="C14" s="671" t="s">
        <v>2765</v>
      </c>
      <c r="D14" s="672"/>
      <c r="E14" s="130" t="s">
        <v>2764</v>
      </c>
      <c r="F14" s="131"/>
      <c r="G14" s="132"/>
      <c r="H14" s="341" t="str">
        <f>入力1!G7</f>
        <v>50年</v>
      </c>
    </row>
    <row r="15" spans="1:8" s="111" customFormat="1" ht="16.5" customHeight="1" x14ac:dyDescent="0.15">
      <c r="A15" s="597"/>
      <c r="B15" s="598"/>
      <c r="C15" s="671" t="s">
        <v>2765</v>
      </c>
      <c r="D15" s="672"/>
      <c r="E15" s="130" t="s">
        <v>2640</v>
      </c>
      <c r="F15" s="131" t="s">
        <v>2639</v>
      </c>
      <c r="G15" s="132"/>
      <c r="H15" s="225">
        <f>入力1!G8</f>
        <v>1</v>
      </c>
    </row>
    <row r="16" spans="1:8" s="111" customFormat="1" ht="16.5" customHeight="1" x14ac:dyDescent="0.15">
      <c r="A16" s="597"/>
      <c r="B16" s="598"/>
      <c r="C16" s="134" t="s">
        <v>26</v>
      </c>
      <c r="D16" s="134"/>
      <c r="E16" s="135" t="s">
        <v>13</v>
      </c>
      <c r="F16" s="136" t="s">
        <v>7</v>
      </c>
      <c r="G16" s="137"/>
      <c r="H16" s="138" t="str">
        <f>入力1!G9</f>
        <v>Ⅲ</v>
      </c>
    </row>
    <row r="17" spans="1:8" s="111" customFormat="1" ht="16.5" customHeight="1" x14ac:dyDescent="0.15">
      <c r="A17" s="597"/>
      <c r="B17" s="598"/>
      <c r="C17" s="134" t="s">
        <v>27</v>
      </c>
      <c r="D17" s="134"/>
      <c r="E17" s="135" t="s">
        <v>2916</v>
      </c>
      <c r="F17" s="136" t="s">
        <v>9</v>
      </c>
      <c r="G17" s="137" t="s">
        <v>10</v>
      </c>
      <c r="H17" s="143">
        <f>入力1!G10</f>
        <v>12</v>
      </c>
    </row>
    <row r="18" spans="1:8" s="111" customFormat="1" ht="28.5" customHeight="1" x14ac:dyDescent="0.15">
      <c r="A18" s="597"/>
      <c r="B18" s="598"/>
      <c r="C18" s="606" t="s">
        <v>2911</v>
      </c>
      <c r="D18" s="607"/>
      <c r="E18" s="135" t="s">
        <v>298</v>
      </c>
      <c r="F18" s="136" t="s">
        <v>2688</v>
      </c>
      <c r="G18" s="137"/>
      <c r="H18" s="140">
        <f>入力1!G14</f>
        <v>-3.2</v>
      </c>
    </row>
    <row r="19" spans="1:8" s="111" customFormat="1" ht="16.5" customHeight="1" x14ac:dyDescent="0.15">
      <c r="A19" s="599"/>
      <c r="B19" s="600"/>
      <c r="C19" s="601" t="s">
        <v>2652</v>
      </c>
      <c r="D19" s="602"/>
      <c r="E19" s="603"/>
      <c r="F19" s="239" t="s">
        <v>56</v>
      </c>
      <c r="G19" s="240" t="s">
        <v>2653</v>
      </c>
      <c r="H19" s="241">
        <f>入力1!G15</f>
        <v>-1506</v>
      </c>
    </row>
    <row r="20" spans="1:8" s="111" customFormat="1" ht="16.5" customHeight="1" x14ac:dyDescent="0.15">
      <c r="A20" s="608" t="s">
        <v>79</v>
      </c>
      <c r="B20" s="609"/>
      <c r="C20" s="610" t="s">
        <v>2918</v>
      </c>
      <c r="D20" s="611" t="s">
        <v>78</v>
      </c>
      <c r="E20" s="135" t="s">
        <v>2917</v>
      </c>
      <c r="F20" s="136" t="s">
        <v>11</v>
      </c>
      <c r="G20" s="137" t="s">
        <v>10</v>
      </c>
      <c r="H20" s="141">
        <f>入力1!G18</f>
        <v>0.2</v>
      </c>
    </row>
    <row r="21" spans="1:8" s="111" customFormat="1" ht="16.5" customHeight="1" x14ac:dyDescent="0.15">
      <c r="A21" s="597"/>
      <c r="B21" s="598"/>
      <c r="C21" s="610"/>
      <c r="D21" s="611"/>
      <c r="E21" s="135" t="s">
        <v>16</v>
      </c>
      <c r="F21" s="136" t="s">
        <v>19</v>
      </c>
      <c r="G21" s="137" t="s">
        <v>10</v>
      </c>
      <c r="H21" s="141">
        <f>入力1!G23</f>
        <v>1.3</v>
      </c>
    </row>
    <row r="22" spans="1:8" s="111" customFormat="1" ht="16.5" customHeight="1" x14ac:dyDescent="0.15">
      <c r="A22" s="597"/>
      <c r="B22" s="598"/>
      <c r="C22" s="610"/>
      <c r="D22" s="611"/>
      <c r="E22" s="135" t="s">
        <v>17</v>
      </c>
      <c r="F22" s="136" t="s">
        <v>20</v>
      </c>
      <c r="G22" s="137" t="s">
        <v>50</v>
      </c>
      <c r="H22" s="143">
        <f>入力1!G24</f>
        <v>5.6</v>
      </c>
    </row>
    <row r="23" spans="1:8" s="111" customFormat="1" ht="24" customHeight="1" x14ac:dyDescent="0.15">
      <c r="A23" s="597"/>
      <c r="B23" s="598"/>
      <c r="C23" s="610"/>
      <c r="D23" s="611"/>
      <c r="E23" s="142" t="s">
        <v>2961</v>
      </c>
      <c r="F23" s="136" t="s">
        <v>21</v>
      </c>
      <c r="G23" s="137" t="s">
        <v>50</v>
      </c>
      <c r="H23" s="139">
        <f>入力1!G25</f>
        <v>41</v>
      </c>
    </row>
    <row r="24" spans="1:8" s="111" customFormat="1" ht="24" customHeight="1" x14ac:dyDescent="0.15">
      <c r="A24" s="597"/>
      <c r="B24" s="598"/>
      <c r="C24" s="610"/>
      <c r="D24" s="611"/>
      <c r="E24" s="142" t="s">
        <v>2732</v>
      </c>
      <c r="F24" s="136" t="s">
        <v>22</v>
      </c>
      <c r="G24" s="137" t="s">
        <v>50</v>
      </c>
      <c r="H24" s="143">
        <f>入力1!G26</f>
        <v>77.5</v>
      </c>
    </row>
    <row r="25" spans="1:8" s="111" customFormat="1" ht="24" customHeight="1" x14ac:dyDescent="0.15">
      <c r="A25" s="597"/>
      <c r="B25" s="598"/>
      <c r="C25" s="610"/>
      <c r="D25" s="144" t="str">
        <f>IF(入力1!G16="曲げ笠木",入力1!I28,入力1!I27)</f>
        <v>告示 409：アルミ合金種類で決定</v>
      </c>
      <c r="E25" s="142" t="str">
        <f>入力1!D43</f>
        <v>押出材A6063-T5の基準強度</v>
      </c>
      <c r="F25" s="136" t="s">
        <v>23</v>
      </c>
      <c r="G25" s="137" t="s">
        <v>299</v>
      </c>
      <c r="H25" s="139">
        <f>'検討書|雪'!L30</f>
        <v>110</v>
      </c>
    </row>
    <row r="26" spans="1:8" s="111" customFormat="1" ht="36" customHeight="1" x14ac:dyDescent="0.15">
      <c r="A26" s="597"/>
      <c r="B26" s="598"/>
      <c r="C26" s="145" t="s">
        <v>2963</v>
      </c>
      <c r="D26" s="146" t="s">
        <v>2962</v>
      </c>
      <c r="E26" s="147" t="s">
        <v>2944</v>
      </c>
      <c r="F26" s="148" t="s">
        <v>24</v>
      </c>
      <c r="G26" s="149" t="s">
        <v>3019</v>
      </c>
      <c r="H26" s="150">
        <f>入力1!G29</f>
        <v>2</v>
      </c>
    </row>
    <row r="27" spans="1:8" s="111" customFormat="1" ht="16.5" customHeight="1" x14ac:dyDescent="0.15">
      <c r="A27" s="657" t="s">
        <v>300</v>
      </c>
      <c r="B27" s="658"/>
      <c r="C27" s="623" t="s">
        <v>2915</v>
      </c>
      <c r="D27" s="330" t="s">
        <v>173</v>
      </c>
      <c r="E27" s="135" t="s">
        <v>106</v>
      </c>
      <c r="F27" s="332" t="s">
        <v>110</v>
      </c>
      <c r="G27" s="326" t="s">
        <v>2748</v>
      </c>
      <c r="H27" s="331">
        <f>'検討書|雪'!L36</f>
        <v>20</v>
      </c>
    </row>
    <row r="28" spans="1:8" s="111" customFormat="1" ht="16.5" customHeight="1" x14ac:dyDescent="0.15">
      <c r="A28" s="659"/>
      <c r="B28" s="660"/>
      <c r="C28" s="613"/>
      <c r="D28" s="330" t="s">
        <v>2746</v>
      </c>
      <c r="E28" s="135" t="s">
        <v>2747</v>
      </c>
      <c r="F28" s="332" t="s">
        <v>109</v>
      </c>
      <c r="G28" s="323" t="s">
        <v>168</v>
      </c>
      <c r="H28" s="331">
        <f>'検討書|雪'!L35</f>
        <v>30</v>
      </c>
    </row>
    <row r="29" spans="1:8" s="111" customFormat="1" ht="25.5" customHeight="1" x14ac:dyDescent="0.15">
      <c r="A29" s="661"/>
      <c r="B29" s="662"/>
      <c r="C29" s="663"/>
      <c r="D29" s="324" t="s">
        <v>2714</v>
      </c>
      <c r="E29" s="325" t="s">
        <v>2712</v>
      </c>
      <c r="F29" s="327" t="s">
        <v>339</v>
      </c>
      <c r="G29" s="328" t="s">
        <v>2644</v>
      </c>
      <c r="H29" s="329">
        <f>入力1!G30</f>
        <v>1500</v>
      </c>
    </row>
    <row r="30" spans="1:8" s="111" customFormat="1" ht="13.5" customHeight="1" x14ac:dyDescent="0.15">
      <c r="A30" s="154" t="s">
        <v>82</v>
      </c>
      <c r="B30" s="155"/>
      <c r="C30" s="155"/>
      <c r="D30" s="155"/>
      <c r="E30" s="155"/>
      <c r="F30" s="155"/>
      <c r="G30" s="156"/>
      <c r="H30" s="157"/>
    </row>
    <row r="31" spans="1:8" s="111" customFormat="1" ht="13.5" customHeight="1" x14ac:dyDescent="0.15">
      <c r="A31" s="592" t="s">
        <v>74</v>
      </c>
      <c r="B31" s="593"/>
      <c r="C31" s="593"/>
      <c r="D31" s="593"/>
      <c r="E31" s="593"/>
      <c r="F31" s="158" t="s">
        <v>75</v>
      </c>
      <c r="G31" s="126" t="s">
        <v>76</v>
      </c>
      <c r="H31" s="159" t="s">
        <v>77</v>
      </c>
    </row>
    <row r="32" spans="1:8" s="111" customFormat="1" ht="16.5" customHeight="1" x14ac:dyDescent="0.15">
      <c r="A32" s="595" t="s">
        <v>2946</v>
      </c>
      <c r="B32" s="596"/>
      <c r="C32" s="612" t="s">
        <v>2771</v>
      </c>
      <c r="D32" s="160" t="s">
        <v>2938</v>
      </c>
      <c r="E32" s="161"/>
      <c r="F32" s="162" t="s">
        <v>249</v>
      </c>
      <c r="G32" s="163" t="s">
        <v>238</v>
      </c>
      <c r="H32" s="164">
        <f>'検討書|雪'!L104</f>
        <v>979</v>
      </c>
    </row>
    <row r="33" spans="1:20" s="111" customFormat="1" ht="16.5" customHeight="1" x14ac:dyDescent="0.15">
      <c r="A33" s="597"/>
      <c r="B33" s="598"/>
      <c r="C33" s="613"/>
      <c r="D33" s="614" t="str">
        <f>"アンカーの許容引抜荷重 "&amp;入力1!P31</f>
        <v>アンカーの許容引抜荷重 プラグアンカー (TU-8)+タッピンねじ（M5×70）</v>
      </c>
      <c r="E33" s="615"/>
      <c r="F33" s="152" t="s">
        <v>248</v>
      </c>
      <c r="G33" s="137" t="s">
        <v>238</v>
      </c>
      <c r="H33" s="165">
        <f>入力1!G32</f>
        <v>3484</v>
      </c>
    </row>
    <row r="34" spans="1:20" s="111" customFormat="1" ht="16.5" customHeight="1" x14ac:dyDescent="0.15">
      <c r="A34" s="597"/>
      <c r="B34" s="598"/>
      <c r="C34" s="613"/>
      <c r="D34" s="616" t="s">
        <v>252</v>
      </c>
      <c r="E34" s="617"/>
      <c r="F34" s="621" t="str">
        <f>F32&amp;IF(H33&gt;H32,"　≦　","　＞　")&amp;F33</f>
        <v>R　≦　T</v>
      </c>
      <c r="G34" s="622"/>
      <c r="H34" s="166" t="str">
        <f>IF(H33&gt;H32,"OK","OUT")</f>
        <v>OK</v>
      </c>
    </row>
    <row r="35" spans="1:20" s="111" customFormat="1" ht="16.5" customHeight="1" x14ac:dyDescent="0.15">
      <c r="A35" s="608" t="s">
        <v>286</v>
      </c>
      <c r="B35" s="609"/>
      <c r="C35" s="623" t="s">
        <v>283</v>
      </c>
      <c r="D35" s="167" t="s">
        <v>280</v>
      </c>
      <c r="E35" s="168"/>
      <c r="F35" s="152" t="s">
        <v>281</v>
      </c>
      <c r="G35" s="137" t="s">
        <v>299</v>
      </c>
      <c r="H35" s="169">
        <f>'検討書|雪'!L138</f>
        <v>70.900000000000006</v>
      </c>
    </row>
    <row r="36" spans="1:20" s="111" customFormat="1" ht="16.5" customHeight="1" x14ac:dyDescent="0.15">
      <c r="A36" s="597"/>
      <c r="B36" s="598"/>
      <c r="C36" s="613"/>
      <c r="D36" s="614" t="str">
        <f>E25</f>
        <v>押出材A6063-T5の基準強度</v>
      </c>
      <c r="E36" s="615"/>
      <c r="F36" s="152" t="s">
        <v>279</v>
      </c>
      <c r="G36" s="137" t="s">
        <v>299</v>
      </c>
      <c r="H36" s="165">
        <f>H25</f>
        <v>110</v>
      </c>
    </row>
    <row r="37" spans="1:20" s="111" customFormat="1" ht="16.5" customHeight="1" x14ac:dyDescent="0.15">
      <c r="A37" s="597"/>
      <c r="B37" s="598"/>
      <c r="C37" s="613"/>
      <c r="D37" s="616" t="s">
        <v>252</v>
      </c>
      <c r="E37" s="617"/>
      <c r="F37" s="621" t="str">
        <f>F35&amp;IF(H36&gt;H35,"　≦　","　＞　")&amp;F36</f>
        <v>σ　≦　J</v>
      </c>
      <c r="G37" s="622"/>
      <c r="H37" s="166" t="str">
        <f>IF(H36&gt;H35,"OK","OUT")</f>
        <v>OK</v>
      </c>
    </row>
    <row r="38" spans="1:20" s="111" customFormat="1" ht="16.5" customHeight="1" x14ac:dyDescent="0.15">
      <c r="A38" s="597"/>
      <c r="B38" s="598"/>
      <c r="C38" s="669" t="s">
        <v>284</v>
      </c>
      <c r="D38" s="167" t="s">
        <v>2646</v>
      </c>
      <c r="E38" s="167"/>
      <c r="F38" s="152" t="s">
        <v>285</v>
      </c>
      <c r="G38" s="137" t="s">
        <v>2645</v>
      </c>
      <c r="H38" s="165">
        <f>'検討書|雪'!L153</f>
        <v>156</v>
      </c>
    </row>
    <row r="39" spans="1:20" s="111" customFormat="1" ht="16.5" customHeight="1" x14ac:dyDescent="0.15">
      <c r="A39" s="597"/>
      <c r="B39" s="598"/>
      <c r="C39" s="669"/>
      <c r="D39" s="167" t="s">
        <v>2713</v>
      </c>
      <c r="E39" s="167"/>
      <c r="F39" s="152" t="s">
        <v>339</v>
      </c>
      <c r="G39" s="137" t="s">
        <v>2645</v>
      </c>
      <c r="H39" s="165">
        <f>H29</f>
        <v>1500</v>
      </c>
    </row>
    <row r="40" spans="1:20" s="111" customFormat="1" ht="16.5" customHeight="1" x14ac:dyDescent="0.15">
      <c r="A40" s="664"/>
      <c r="B40" s="665"/>
      <c r="C40" s="670"/>
      <c r="D40" s="666" t="s">
        <v>252</v>
      </c>
      <c r="E40" s="667"/>
      <c r="F40" s="668" t="str">
        <f>F38&amp;IF(H39&gt;H38,"　≦　","　＞　")&amp;F39</f>
        <v>Sm　≦　Pp</v>
      </c>
      <c r="G40" s="666"/>
      <c r="H40" s="170" t="str">
        <f>IF(H39&gt;H38,"OK","OUT")</f>
        <v>OK</v>
      </c>
    </row>
    <row r="41" spans="1:20" s="111" customFormat="1" ht="26.25" customHeight="1" x14ac:dyDescent="0.15">
      <c r="A41" s="618" t="str">
        <f>"【　"&amp;入力1!G16&amp;表紙!B5&amp;"、笠木長さ　"&amp;入力1!G20*1000&amp;"㎜　に対して、固定金具（受けプレート）"&amp;入力1!G22&amp;"個　】
【　笠木本体両端部から"&amp;入力1!G21*1000&amp;"mm、固定金具（受けプレート）ピッチ "&amp;入力1!G23&amp;"m（"&amp;入力1!G23*1000&amp;"mm）以下で設置して下さい　】"</f>
        <v>【　アルミ笠木［ SL-200 ］、笠木長さ　3000㎜　に対して、固定金具（受けプレート）3個　】
【　笠木本体両端部から200mm、固定金具（受けプレート）ピッチ 1.3m（1300mm）以下で設置して下さい　】</v>
      </c>
      <c r="B41" s="619"/>
      <c r="C41" s="619"/>
      <c r="D41" s="619"/>
      <c r="E41" s="619"/>
      <c r="F41" s="619"/>
      <c r="G41" s="619"/>
      <c r="H41" s="620"/>
    </row>
    <row r="42" spans="1:20" ht="12" customHeight="1" x14ac:dyDescent="0.15">
      <c r="A42" s="267" t="s">
        <v>287</v>
      </c>
      <c r="B42" s="473" t="s">
        <v>2913</v>
      </c>
      <c r="C42" s="359"/>
      <c r="D42" s="359"/>
      <c r="E42" s="359"/>
      <c r="F42" s="359"/>
      <c r="G42" s="359"/>
      <c r="H42" s="360"/>
    </row>
    <row r="43" spans="1:20" ht="12" customHeight="1" x14ac:dyDescent="0.15">
      <c r="A43" s="474" t="s">
        <v>2914</v>
      </c>
      <c r="B43" s="173" t="s">
        <v>288</v>
      </c>
      <c r="C43" s="361"/>
      <c r="D43" s="361"/>
      <c r="E43" s="361"/>
      <c r="F43" s="361"/>
      <c r="G43" s="361"/>
      <c r="H43" s="362"/>
      <c r="K43" s="98"/>
      <c r="L43" s="98"/>
      <c r="M43" s="98"/>
      <c r="N43" s="98"/>
      <c r="O43" s="98"/>
      <c r="P43" s="98"/>
      <c r="Q43" s="98"/>
      <c r="R43" s="98"/>
      <c r="S43" s="98"/>
      <c r="T43" s="98"/>
    </row>
    <row r="44" spans="1:20" ht="12" customHeight="1" x14ac:dyDescent="0.15">
      <c r="A44" s="172"/>
      <c r="B44" s="361"/>
      <c r="C44" s="361"/>
      <c r="D44" s="361"/>
      <c r="E44" s="361"/>
      <c r="F44" s="361"/>
      <c r="G44" s="361"/>
      <c r="H44" s="362"/>
      <c r="J44" s="98"/>
      <c r="K44" s="98"/>
      <c r="L44" s="98"/>
      <c r="M44" s="98"/>
      <c r="N44" s="98"/>
      <c r="O44" s="98"/>
      <c r="P44" s="98"/>
      <c r="Q44" s="98"/>
      <c r="R44" s="98"/>
      <c r="S44" s="98"/>
      <c r="T44" s="98"/>
    </row>
    <row r="45" spans="1:20" ht="12" customHeight="1" x14ac:dyDescent="0.15">
      <c r="A45" s="172"/>
      <c r="B45" s="361"/>
      <c r="C45" s="361"/>
      <c r="D45" s="361"/>
      <c r="E45" s="361"/>
      <c r="F45" s="361"/>
      <c r="G45" s="361"/>
      <c r="H45" s="362"/>
      <c r="J45" s="98"/>
      <c r="K45" s="98"/>
      <c r="L45" s="98"/>
      <c r="M45" s="98"/>
      <c r="N45" s="98"/>
      <c r="O45" s="98"/>
      <c r="P45" s="98"/>
      <c r="Q45" s="98"/>
      <c r="R45" s="98"/>
      <c r="S45" s="98"/>
      <c r="T45" s="98"/>
    </row>
    <row r="46" spans="1:20" ht="12" customHeight="1" x14ac:dyDescent="0.15">
      <c r="A46" s="336"/>
      <c r="B46" s="337"/>
      <c r="C46" s="338"/>
      <c r="D46" s="338"/>
      <c r="E46" s="338"/>
      <c r="F46" s="338"/>
      <c r="G46" s="339"/>
      <c r="H46" s="340"/>
    </row>
  </sheetData>
  <sheetProtection algorithmName="SHA-512" hashValue="64rHqyTY288tooG9V0EbDeC+ZL2xB74JMAnWAbq8GUILQucUqnS7eBeDAQktpKBhZyqjQC4l5wwB0HZFG3E6sA==" saltValue="aTK8ZkNIr1LAnSkuGEjNxA==" spinCount="100000" sheet="1" objects="1" scenarios="1"/>
  <mergeCells count="29">
    <mergeCell ref="C14:D14"/>
    <mergeCell ref="A31:E31"/>
    <mergeCell ref="A1:H1"/>
    <mergeCell ref="C20:C25"/>
    <mergeCell ref="D20:D24"/>
    <mergeCell ref="A12:E12"/>
    <mergeCell ref="A20:B26"/>
    <mergeCell ref="C15:D15"/>
    <mergeCell ref="A2:B2"/>
    <mergeCell ref="A3:B3"/>
    <mergeCell ref="A13:B19"/>
    <mergeCell ref="C19:E19"/>
    <mergeCell ref="C18:D18"/>
    <mergeCell ref="A41:H41"/>
    <mergeCell ref="D33:E33"/>
    <mergeCell ref="D34:E34"/>
    <mergeCell ref="A32:B34"/>
    <mergeCell ref="A27:B29"/>
    <mergeCell ref="C27:C29"/>
    <mergeCell ref="A35:B40"/>
    <mergeCell ref="D40:E40"/>
    <mergeCell ref="F40:G40"/>
    <mergeCell ref="C32:C34"/>
    <mergeCell ref="C35:C37"/>
    <mergeCell ref="C38:C40"/>
    <mergeCell ref="D36:E36"/>
    <mergeCell ref="D37:E37"/>
    <mergeCell ref="F37:G37"/>
    <mergeCell ref="F34:G34"/>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sheetPr>
  <dimension ref="A1:P164"/>
  <sheetViews>
    <sheetView showRuler="0" view="pageBreakPreview" zoomScaleNormal="100" zoomScaleSheetLayoutView="100" workbookViewId="0">
      <selection activeCell="B4" sqref="B4:C4"/>
    </sheetView>
  </sheetViews>
  <sheetFormatPr defaultRowHeight="16.5" customHeight="1" x14ac:dyDescent="0.15"/>
  <cols>
    <col min="1" max="1" width="2.7109375" style="88" customWidth="1"/>
    <col min="2" max="3" width="5.7109375" style="88" customWidth="1"/>
    <col min="4" max="8" width="8.7109375" style="88" customWidth="1"/>
    <col min="9" max="9" width="4.7109375" style="88" customWidth="1"/>
    <col min="10" max="10" width="3.7109375" style="88" customWidth="1"/>
    <col min="11" max="13" width="8.7109375" style="88" customWidth="1"/>
    <col min="14" max="14" width="9.7109375" style="88" customWidth="1"/>
    <col min="15" max="16384" width="9.140625" style="88"/>
  </cols>
  <sheetData>
    <row r="1" spans="1:14" ht="18.75" customHeight="1" x14ac:dyDescent="0.15">
      <c r="A1" s="624" t="str">
        <f>"笠木強度検討書"&amp;表紙!B5</f>
        <v>笠木強度検討書［ SL-200 ］</v>
      </c>
      <c r="B1" s="624"/>
      <c r="C1" s="624"/>
      <c r="D1" s="624"/>
      <c r="E1" s="624"/>
      <c r="F1" s="624"/>
      <c r="G1" s="624"/>
      <c r="H1" s="624"/>
      <c r="I1" s="624"/>
      <c r="J1" s="624"/>
      <c r="K1" s="624"/>
      <c r="L1" s="624"/>
      <c r="M1" s="624"/>
      <c r="N1" s="87"/>
    </row>
    <row r="3" spans="1:14" ht="16.5" customHeight="1" x14ac:dyDescent="0.15">
      <c r="A3" s="88" t="s">
        <v>182</v>
      </c>
    </row>
    <row r="4" spans="1:14" ht="16.5" customHeight="1" x14ac:dyDescent="0.15">
      <c r="B4" s="88" t="s">
        <v>29</v>
      </c>
    </row>
    <row r="5" spans="1:14" ht="16.5" customHeight="1" x14ac:dyDescent="0.15">
      <c r="B5" s="88" t="s">
        <v>28</v>
      </c>
    </row>
    <row r="6" spans="1:14" ht="16.5" customHeight="1" x14ac:dyDescent="0.15">
      <c r="B6" s="88" t="s">
        <v>2964</v>
      </c>
    </row>
    <row r="7" spans="1:14" ht="16.5" customHeight="1" x14ac:dyDescent="0.15">
      <c r="B7" s="88" t="s">
        <v>2923</v>
      </c>
    </row>
    <row r="9" spans="1:14" ht="16.5" customHeight="1" x14ac:dyDescent="0.15">
      <c r="A9" s="88" t="s">
        <v>37</v>
      </c>
    </row>
    <row r="10" spans="1:14" ht="16.5" customHeight="1" x14ac:dyDescent="0.15">
      <c r="A10" s="88" t="s">
        <v>255</v>
      </c>
    </row>
    <row r="18" spans="1:16" ht="16.5" customHeight="1" x14ac:dyDescent="0.15">
      <c r="B18" s="89"/>
    </row>
    <row r="19" spans="1:16" ht="16.5" customHeight="1" x14ac:dyDescent="0.15">
      <c r="A19" s="88" t="s">
        <v>256</v>
      </c>
    </row>
    <row r="20" spans="1:16" ht="16.5" customHeight="1" x14ac:dyDescent="0.15">
      <c r="B20" s="88" t="s">
        <v>12</v>
      </c>
      <c r="D20" s="625" t="str">
        <f>"［"&amp;入力1!B4&amp;入力1!B5&amp;"］"</f>
        <v>［東京都23区］</v>
      </c>
      <c r="E20" s="625"/>
      <c r="F20" s="625"/>
      <c r="G20" s="625"/>
      <c r="H20" s="625"/>
      <c r="I20" s="308"/>
      <c r="J20" s="90"/>
      <c r="K20" s="308" t="s">
        <v>2695</v>
      </c>
      <c r="L20" s="477">
        <f>入力1!G6</f>
        <v>34</v>
      </c>
      <c r="M20" s="88" t="s">
        <v>6</v>
      </c>
    </row>
    <row r="21" spans="1:16" ht="16.5" customHeight="1" x14ac:dyDescent="0.15">
      <c r="B21" s="199" t="s">
        <v>2637</v>
      </c>
      <c r="D21" s="198"/>
      <c r="E21" s="198"/>
      <c r="F21" s="198"/>
      <c r="G21" s="198"/>
      <c r="H21" s="198"/>
      <c r="I21" s="90"/>
      <c r="J21" s="224"/>
      <c r="K21" s="90" t="s">
        <v>2635</v>
      </c>
      <c r="L21" s="487">
        <f>入力1!G8</f>
        <v>1</v>
      </c>
      <c r="M21" s="224" t="str">
        <f>"（"&amp;入力1!G7&amp;"）"</f>
        <v>（50年）</v>
      </c>
    </row>
    <row r="22" spans="1:16" ht="16.5" customHeight="1" x14ac:dyDescent="0.15">
      <c r="B22" s="88" t="s">
        <v>13</v>
      </c>
      <c r="I22" s="90"/>
      <c r="J22" s="90"/>
      <c r="K22" s="90" t="s">
        <v>7</v>
      </c>
      <c r="L22" s="479" t="str">
        <f>入力1!G9</f>
        <v>Ⅲ</v>
      </c>
    </row>
    <row r="23" spans="1:16" ht="16.5" customHeight="1" x14ac:dyDescent="0.15">
      <c r="B23" s="88" t="s">
        <v>2724</v>
      </c>
      <c r="I23" s="90"/>
      <c r="J23" s="90"/>
      <c r="K23" s="90" t="s">
        <v>9</v>
      </c>
      <c r="L23" s="480">
        <f>入力1!G10</f>
        <v>12</v>
      </c>
      <c r="M23" s="88" t="s">
        <v>10</v>
      </c>
    </row>
    <row r="24" spans="1:16" ht="16.5" customHeight="1" x14ac:dyDescent="0.15">
      <c r="B24" s="88" t="s">
        <v>14</v>
      </c>
      <c r="I24" s="309"/>
      <c r="J24" s="90"/>
      <c r="K24" s="113" t="s">
        <v>2696</v>
      </c>
      <c r="L24" s="481">
        <f>入力1!G14</f>
        <v>-3.2</v>
      </c>
      <c r="M24" s="93"/>
    </row>
    <row r="25" spans="1:16" ht="16.5" customHeight="1" x14ac:dyDescent="0.15">
      <c r="B25" s="88" t="s">
        <v>15</v>
      </c>
      <c r="I25" s="90"/>
      <c r="J25" s="90"/>
      <c r="K25" s="90" t="s">
        <v>11</v>
      </c>
      <c r="L25" s="482">
        <f>入力1!G18</f>
        <v>0.2</v>
      </c>
      <c r="M25" s="88" t="s">
        <v>10</v>
      </c>
    </row>
    <row r="26" spans="1:16" ht="16.5" customHeight="1" x14ac:dyDescent="0.15">
      <c r="B26" s="88" t="s">
        <v>16</v>
      </c>
      <c r="I26" s="90"/>
      <c r="J26" s="90"/>
      <c r="K26" s="90" t="s">
        <v>19</v>
      </c>
      <c r="L26" s="482">
        <f>入力1!G23</f>
        <v>1.3</v>
      </c>
      <c r="M26" s="88" t="s">
        <v>10</v>
      </c>
    </row>
    <row r="27" spans="1:16" ht="16.5" customHeight="1" x14ac:dyDescent="0.15">
      <c r="B27" s="88" t="s">
        <v>17</v>
      </c>
      <c r="I27" s="90"/>
      <c r="J27" s="90"/>
      <c r="K27" s="90" t="s">
        <v>20</v>
      </c>
      <c r="L27" s="480">
        <f>入力1!G24</f>
        <v>5.6</v>
      </c>
      <c r="M27" s="88" t="s">
        <v>50</v>
      </c>
    </row>
    <row r="28" spans="1:16" ht="16.5" customHeight="1" x14ac:dyDescent="0.15">
      <c r="B28" s="88" t="s">
        <v>2949</v>
      </c>
      <c r="I28" s="90"/>
      <c r="J28" s="90"/>
      <c r="K28" s="90" t="s">
        <v>21</v>
      </c>
      <c r="L28" s="477">
        <f>入力1!G25</f>
        <v>41</v>
      </c>
      <c r="M28" s="88" t="s">
        <v>50</v>
      </c>
    </row>
    <row r="29" spans="1:16" ht="16.5" customHeight="1" x14ac:dyDescent="0.15">
      <c r="B29" s="88" t="s">
        <v>2731</v>
      </c>
      <c r="I29" s="90"/>
      <c r="J29" s="90"/>
      <c r="K29" s="90" t="s">
        <v>22</v>
      </c>
      <c r="L29" s="480">
        <f>入力1!G26</f>
        <v>77.5</v>
      </c>
      <c r="M29" s="88" t="s">
        <v>50</v>
      </c>
    </row>
    <row r="30" spans="1:16" ht="16.5" customHeight="1" x14ac:dyDescent="0.15">
      <c r="B30" s="96" t="str">
        <f>"固定金具の強度（"&amp;IF(入力1!G16="曲げ笠木",入力1!C28,入力1!C27&amp;"（許容応力度）")&amp;"）"</f>
        <v>固定金具の強度（押出材A6063-T5の基準強度（許容応力度））</v>
      </c>
      <c r="I30" s="90"/>
      <c r="J30" s="90"/>
      <c r="K30" s="90" t="s">
        <v>23</v>
      </c>
      <c r="L30" s="477">
        <f>IF(入力1!G16="曲げ笠木",入力1!G28,入力1!G27)</f>
        <v>110</v>
      </c>
      <c r="M30" s="88" t="s">
        <v>49</v>
      </c>
    </row>
    <row r="31" spans="1:16" ht="16.5" customHeight="1" x14ac:dyDescent="0.15">
      <c r="B31" s="88" t="s">
        <v>2944</v>
      </c>
      <c r="I31" s="90"/>
      <c r="J31" s="90"/>
      <c r="K31" s="90" t="s">
        <v>24</v>
      </c>
      <c r="L31" s="477">
        <f>入力1!G29</f>
        <v>2</v>
      </c>
      <c r="M31" s="88" t="s">
        <v>3019</v>
      </c>
    </row>
    <row r="32" spans="1:16" ht="16.5" customHeight="1" x14ac:dyDescent="0.15">
      <c r="B32" s="88" t="s">
        <v>2715</v>
      </c>
      <c r="I32" s="90"/>
      <c r="J32" s="90"/>
      <c r="K32" s="90" t="s">
        <v>332</v>
      </c>
      <c r="L32" s="477">
        <f>入力1!G30</f>
        <v>1500</v>
      </c>
      <c r="M32" s="88" t="s">
        <v>293</v>
      </c>
      <c r="P32" s="86"/>
    </row>
    <row r="33" spans="1:14" ht="16.5" customHeight="1" x14ac:dyDescent="0.15">
      <c r="I33" s="90"/>
      <c r="J33" s="90"/>
      <c r="K33" s="90"/>
      <c r="L33" s="86"/>
    </row>
    <row r="34" spans="1:14" ht="16.5" customHeight="1" x14ac:dyDescent="0.15">
      <c r="A34" s="88" t="s">
        <v>257</v>
      </c>
      <c r="I34" s="90"/>
      <c r="J34" s="90"/>
      <c r="K34" s="90"/>
      <c r="L34" s="86"/>
    </row>
    <row r="35" spans="1:14" ht="16.5" customHeight="1" x14ac:dyDescent="0.15">
      <c r="B35" s="88" t="s">
        <v>2682</v>
      </c>
      <c r="I35" s="90"/>
      <c r="J35" s="90"/>
      <c r="K35" s="90" t="s">
        <v>2679</v>
      </c>
      <c r="L35" s="477">
        <f>入力1!G34</f>
        <v>30</v>
      </c>
      <c r="M35" s="88" t="s">
        <v>168</v>
      </c>
    </row>
    <row r="36" spans="1:14" ht="16.5" customHeight="1" x14ac:dyDescent="0.15">
      <c r="B36" s="88" t="s">
        <v>111</v>
      </c>
      <c r="I36" s="90"/>
      <c r="J36" s="90"/>
      <c r="K36" s="90" t="s">
        <v>110</v>
      </c>
      <c r="L36" s="477">
        <f>入力1!G33</f>
        <v>20</v>
      </c>
      <c r="M36" s="88" t="s">
        <v>167</v>
      </c>
    </row>
    <row r="37" spans="1:14" ht="16.5" customHeight="1" x14ac:dyDescent="0.15">
      <c r="I37" s="90"/>
      <c r="J37" s="90"/>
      <c r="K37" s="90"/>
      <c r="L37" s="86"/>
    </row>
    <row r="38" spans="1:14" ht="16.5" customHeight="1" x14ac:dyDescent="0.15">
      <c r="A38" s="88" t="s">
        <v>2965</v>
      </c>
      <c r="I38" s="90"/>
      <c r="J38" s="90"/>
      <c r="K38" s="90"/>
      <c r="L38" s="86"/>
    </row>
    <row r="39" spans="1:14" ht="16.5" customHeight="1" x14ac:dyDescent="0.15">
      <c r="B39" s="97" t="s">
        <v>261</v>
      </c>
      <c r="C39" s="88" t="str">
        <f>入力1!P31</f>
        <v>プラグアンカー (TU-8)+タッピンねじ（M5×70）</v>
      </c>
      <c r="J39" s="90"/>
      <c r="L39" s="86"/>
    </row>
    <row r="40" spans="1:14" ht="16.5" customHeight="1" x14ac:dyDescent="0.15">
      <c r="B40" s="88" t="str">
        <f>"許容引抜荷重 （躯体："&amp;入力1!O31&amp;"）"</f>
        <v>許容引抜荷重 （躯体：RC）</v>
      </c>
      <c r="E40" s="90"/>
      <c r="I40" s="90"/>
      <c r="J40" s="90"/>
      <c r="K40" s="90" t="s">
        <v>246</v>
      </c>
      <c r="L40" s="477">
        <f>入力1!G32</f>
        <v>3484</v>
      </c>
      <c r="M40" s="88" t="s">
        <v>329</v>
      </c>
    </row>
    <row r="41" spans="1:14" ht="16.5" customHeight="1" x14ac:dyDescent="0.15">
      <c r="B41" s="88" t="s">
        <v>63</v>
      </c>
      <c r="I41" s="90"/>
      <c r="J41" s="90"/>
      <c r="K41" s="90" t="s">
        <v>45</v>
      </c>
      <c r="L41" s="477">
        <v>5</v>
      </c>
    </row>
    <row r="42" spans="1:14" ht="16.5" customHeight="1" x14ac:dyDescent="0.15">
      <c r="C42" s="98"/>
      <c r="D42" s="98"/>
      <c r="E42" s="98"/>
      <c r="F42" s="98"/>
      <c r="G42" s="98"/>
      <c r="H42" s="98"/>
      <c r="I42" s="98"/>
      <c r="J42" s="98"/>
      <c r="L42" s="98"/>
      <c r="M42" s="98"/>
      <c r="N42" s="98"/>
    </row>
    <row r="43" spans="1:14" ht="16.5" customHeight="1" x14ac:dyDescent="0.15">
      <c r="A43" s="88" t="s">
        <v>317</v>
      </c>
      <c r="B43" s="88" ph="1"/>
      <c r="I43" s="90"/>
    </row>
    <row r="44" spans="1:14" ht="16.5" customHeight="1" x14ac:dyDescent="0.15">
      <c r="A44" s="88" t="s">
        <v>258</v>
      </c>
      <c r="I44" s="90"/>
    </row>
    <row r="45" spans="1:14" ht="16.5" customHeight="1" x14ac:dyDescent="0.15">
      <c r="B45" s="88" t="s">
        <v>2634</v>
      </c>
      <c r="I45" s="90"/>
    </row>
    <row r="46" spans="1:14" ht="16.5" customHeight="1" x14ac:dyDescent="0.15">
      <c r="C46" s="91" t="s">
        <v>186</v>
      </c>
      <c r="D46" s="88" t="s">
        <v>2701</v>
      </c>
      <c r="I46" s="90"/>
    </row>
    <row r="47" spans="1:14" ht="16.5" customHeight="1" x14ac:dyDescent="0.15">
      <c r="C47" s="91" t="s">
        <v>18</v>
      </c>
      <c r="D47" s="88" t="s">
        <v>2699</v>
      </c>
      <c r="I47" s="90"/>
    </row>
    <row r="48" spans="1:14" ht="16.5" customHeight="1" x14ac:dyDescent="0.15">
      <c r="C48" s="626" t="s">
        <v>18</v>
      </c>
      <c r="D48" s="89" t="s">
        <v>2700</v>
      </c>
      <c r="H48" s="88" t="s">
        <v>214</v>
      </c>
    </row>
    <row r="49" spans="2:13" ht="16.5" customHeight="1" x14ac:dyDescent="0.15">
      <c r="C49" s="626"/>
      <c r="D49" s="89" t="s">
        <v>2774</v>
      </c>
      <c r="H49" s="88" t="s">
        <v>215</v>
      </c>
    </row>
    <row r="50" spans="2:13" ht="16.5" hidden="1" customHeight="1" x14ac:dyDescent="0.15">
      <c r="C50" s="91" t="s">
        <v>18</v>
      </c>
      <c r="D50" s="88" t="str">
        <f>"0.6×(1.7×("&amp;IF(L64&gt;L60,L64,L60)&amp;"/"&amp;L62&amp;")^"&amp;TEXT(L63,"0.00")&amp;")^2×("&amp;L58&amp;"×"&amp;TEXT(L59,"0.00")&amp;")^2×("&amp;L53&amp;")"</f>
        <v>0.6×(1.7×(12/450)^0.20)^2×(34×1.00)^2×(-3.2)</v>
      </c>
    </row>
    <row r="51" spans="2:13" ht="16.5" customHeight="1" x14ac:dyDescent="0.15">
      <c r="E51" s="90" t="s">
        <v>320</v>
      </c>
      <c r="F51" s="88" t="s">
        <v>323</v>
      </c>
      <c r="L51" s="475">
        <f>入力1!B51</f>
        <v>-1506</v>
      </c>
      <c r="M51" s="88" t="s">
        <v>187</v>
      </c>
    </row>
    <row r="52" spans="2:13" ht="16.5" customHeight="1" x14ac:dyDescent="0.15">
      <c r="E52" s="90" t="s">
        <v>321</v>
      </c>
      <c r="F52" s="88" t="s">
        <v>324</v>
      </c>
      <c r="L52" s="493">
        <f>入力1!B53</f>
        <v>470.32105366195793</v>
      </c>
      <c r="M52" s="88" t="s">
        <v>306</v>
      </c>
    </row>
    <row r="53" spans="2:13" ht="16.5" customHeight="1" x14ac:dyDescent="0.15">
      <c r="E53" s="100" t="s">
        <v>2705</v>
      </c>
      <c r="F53" s="88" t="s">
        <v>322</v>
      </c>
      <c r="I53" s="101"/>
      <c r="J53" s="101"/>
      <c r="L53" s="485">
        <f>L24</f>
        <v>-3.2</v>
      </c>
    </row>
    <row r="54" spans="2:13" ht="16.5" customHeight="1" x14ac:dyDescent="0.15">
      <c r="E54" s="90" t="s">
        <v>2706</v>
      </c>
      <c r="F54" s="88" t="s">
        <v>326</v>
      </c>
    </row>
    <row r="55" spans="2:13" ht="16.5" customHeight="1" x14ac:dyDescent="0.15">
      <c r="F55" s="88" t="s">
        <v>327</v>
      </c>
    </row>
    <row r="56" spans="2:13" ht="16.5" customHeight="1" x14ac:dyDescent="0.15">
      <c r="F56" s="88" t="s">
        <v>328</v>
      </c>
    </row>
    <row r="57" spans="2:13" ht="16.5" customHeight="1" x14ac:dyDescent="0.15">
      <c r="F57" s="88" t="s">
        <v>325</v>
      </c>
    </row>
    <row r="58" spans="2:13" ht="16.5" customHeight="1" x14ac:dyDescent="0.15">
      <c r="E58" s="90" t="s">
        <v>2707</v>
      </c>
      <c r="F58" s="88" t="s">
        <v>216</v>
      </c>
      <c r="I58" s="101"/>
      <c r="J58" s="101"/>
      <c r="L58" s="486">
        <f>L20</f>
        <v>34</v>
      </c>
      <c r="M58" s="88" t="s">
        <v>6</v>
      </c>
    </row>
    <row r="59" spans="2:13" ht="16.5" customHeight="1" x14ac:dyDescent="0.15">
      <c r="E59" s="90" t="s">
        <v>2635</v>
      </c>
      <c r="F59" s="199" t="s">
        <v>2636</v>
      </c>
      <c r="H59" s="199" t="str">
        <f>M21</f>
        <v>（50年）</v>
      </c>
      <c r="I59" s="199"/>
      <c r="J59" s="199"/>
      <c r="L59" s="487">
        <f>L21</f>
        <v>1</v>
      </c>
    </row>
    <row r="60" spans="2:13" ht="16.5" customHeight="1" x14ac:dyDescent="0.15">
      <c r="B60" s="90"/>
      <c r="E60" s="100" t="s">
        <v>93</v>
      </c>
      <c r="F60" s="101" t="s">
        <v>94</v>
      </c>
      <c r="G60" s="101"/>
      <c r="H60" s="101"/>
      <c r="I60" s="101"/>
      <c r="J60" s="101"/>
      <c r="L60" s="486">
        <f>入力1!K53</f>
        <v>5</v>
      </c>
      <c r="M60" s="101" t="s">
        <v>313</v>
      </c>
    </row>
    <row r="61" spans="2:13" ht="16.5" customHeight="1" x14ac:dyDescent="0.15">
      <c r="B61" s="90"/>
      <c r="E61" s="100" t="s">
        <v>95</v>
      </c>
      <c r="F61" s="101" t="s">
        <v>190</v>
      </c>
      <c r="G61" s="101"/>
      <c r="H61" s="101"/>
      <c r="I61" s="101"/>
      <c r="J61" s="101"/>
    </row>
    <row r="62" spans="2:13" ht="16.5" customHeight="1" x14ac:dyDescent="0.15">
      <c r="B62" s="90"/>
      <c r="E62" s="100"/>
      <c r="F62" s="103" t="s">
        <v>189</v>
      </c>
      <c r="I62" s="101"/>
      <c r="J62" s="101"/>
      <c r="L62" s="486">
        <f>入力1!K54</f>
        <v>450</v>
      </c>
      <c r="M62" s="101" t="s">
        <v>313</v>
      </c>
    </row>
    <row r="63" spans="2:13" ht="16.5" customHeight="1" x14ac:dyDescent="0.15">
      <c r="B63" s="90"/>
      <c r="E63" s="100" t="s">
        <v>98</v>
      </c>
      <c r="F63" s="101" t="s">
        <v>99</v>
      </c>
      <c r="G63" s="101"/>
      <c r="H63" s="101"/>
      <c r="I63" s="101"/>
      <c r="J63" s="101"/>
      <c r="L63" s="488">
        <f>入力1!K55</f>
        <v>0.2</v>
      </c>
      <c r="M63" s="101"/>
    </row>
    <row r="64" spans="2:13" ht="16.5" customHeight="1" x14ac:dyDescent="0.15">
      <c r="E64" s="100" t="s">
        <v>188</v>
      </c>
      <c r="F64" s="101" t="s">
        <v>3029</v>
      </c>
      <c r="G64" s="101"/>
      <c r="H64" s="101"/>
      <c r="I64" s="101"/>
      <c r="J64" s="101"/>
      <c r="L64" s="489">
        <f>L23</f>
        <v>12</v>
      </c>
      <c r="M64" s="101" t="s">
        <v>313</v>
      </c>
    </row>
    <row r="65" spans="1:13" ht="12" x14ac:dyDescent="0.15">
      <c r="E65" s="100"/>
      <c r="F65" s="101"/>
      <c r="G65" s="101"/>
      <c r="H65" s="101"/>
      <c r="I65" s="101"/>
      <c r="J65" s="101"/>
      <c r="K65" s="102"/>
      <c r="L65" s="101"/>
    </row>
    <row r="66" spans="1:13" ht="12" x14ac:dyDescent="0.15">
      <c r="B66" s="627" t="s">
        <v>2809</v>
      </c>
      <c r="C66" s="627"/>
      <c r="D66" s="628" t="s">
        <v>84</v>
      </c>
      <c r="E66" s="634"/>
      <c r="F66" s="634"/>
      <c r="G66" s="634"/>
      <c r="H66" s="629"/>
      <c r="I66" s="628" t="s">
        <v>2810</v>
      </c>
      <c r="J66" s="629"/>
      <c r="K66" s="351" t="s">
        <v>2811</v>
      </c>
      <c r="L66" s="627" t="s">
        <v>2812</v>
      </c>
    </row>
    <row r="67" spans="1:13" ht="12" x14ac:dyDescent="0.15">
      <c r="B67" s="631" t="s">
        <v>2800</v>
      </c>
      <c r="C67" s="631"/>
      <c r="D67" s="632"/>
      <c r="E67" s="635"/>
      <c r="F67" s="635"/>
      <c r="G67" s="635"/>
      <c r="H67" s="633"/>
      <c r="I67" s="632" t="s">
        <v>85</v>
      </c>
      <c r="J67" s="633"/>
      <c r="K67" s="352" t="s">
        <v>85</v>
      </c>
      <c r="L67" s="630"/>
    </row>
    <row r="68" spans="1:13" ht="24" customHeight="1" x14ac:dyDescent="0.15">
      <c r="B68" s="636" t="s">
        <v>2788</v>
      </c>
      <c r="C68" s="636"/>
      <c r="D68" s="643" t="s">
        <v>2789</v>
      </c>
      <c r="E68" s="644"/>
      <c r="F68" s="644"/>
      <c r="G68" s="644"/>
      <c r="H68" s="645"/>
      <c r="I68" s="637">
        <v>5</v>
      </c>
      <c r="J68" s="638"/>
      <c r="K68" s="353">
        <v>250</v>
      </c>
      <c r="L68" s="354">
        <v>0.1</v>
      </c>
    </row>
    <row r="69" spans="1:13" ht="24" customHeight="1" x14ac:dyDescent="0.15">
      <c r="B69" s="636" t="s">
        <v>2790</v>
      </c>
      <c r="C69" s="636"/>
      <c r="D69" s="650" t="s">
        <v>2813</v>
      </c>
      <c r="E69" s="651"/>
      <c r="F69" s="651"/>
      <c r="G69" s="651"/>
      <c r="H69" s="652"/>
      <c r="I69" s="639">
        <v>5</v>
      </c>
      <c r="J69" s="640"/>
      <c r="K69" s="646">
        <v>350</v>
      </c>
      <c r="L69" s="646">
        <v>0.15</v>
      </c>
    </row>
    <row r="70" spans="1:13" ht="66" customHeight="1" x14ac:dyDescent="0.15">
      <c r="B70" s="636"/>
      <c r="C70" s="636"/>
      <c r="D70" s="653"/>
      <c r="E70" s="654"/>
      <c r="F70" s="654"/>
      <c r="G70" s="654"/>
      <c r="H70" s="655"/>
      <c r="I70" s="641"/>
      <c r="J70" s="642"/>
      <c r="K70" s="647"/>
      <c r="L70" s="647"/>
    </row>
    <row r="71" spans="1:13" ht="24" customHeight="1" x14ac:dyDescent="0.15">
      <c r="B71" s="636" t="s">
        <v>2814</v>
      </c>
      <c r="C71" s="636"/>
      <c r="D71" s="643" t="s">
        <v>2815</v>
      </c>
      <c r="E71" s="644"/>
      <c r="F71" s="644"/>
      <c r="G71" s="644"/>
      <c r="H71" s="645"/>
      <c r="I71" s="637">
        <v>5</v>
      </c>
      <c r="J71" s="638"/>
      <c r="K71" s="353">
        <v>450</v>
      </c>
      <c r="L71" s="354">
        <v>0.2</v>
      </c>
    </row>
    <row r="72" spans="1:13" ht="24" customHeight="1" x14ac:dyDescent="0.15">
      <c r="B72" s="636" t="s">
        <v>2794</v>
      </c>
      <c r="C72" s="636"/>
      <c r="D72" s="643" t="s">
        <v>2816</v>
      </c>
      <c r="E72" s="644"/>
      <c r="F72" s="644"/>
      <c r="G72" s="644"/>
      <c r="H72" s="645"/>
      <c r="I72" s="637">
        <v>10</v>
      </c>
      <c r="J72" s="638"/>
      <c r="K72" s="353">
        <v>550</v>
      </c>
      <c r="L72" s="353">
        <v>0.27</v>
      </c>
    </row>
    <row r="73" spans="1:13" ht="16.5" customHeight="1" x14ac:dyDescent="0.15">
      <c r="E73" s="100"/>
      <c r="I73" s="101"/>
      <c r="J73" s="101"/>
      <c r="K73" s="102"/>
      <c r="L73" s="101"/>
    </row>
    <row r="74" spans="1:13" ht="16.5" customHeight="1" x14ac:dyDescent="0.15">
      <c r="A74" s="88" t="s">
        <v>259</v>
      </c>
    </row>
    <row r="75" spans="1:13" ht="16.5" customHeight="1" x14ac:dyDescent="0.15">
      <c r="A75" s="104"/>
      <c r="B75" s="88" t="s">
        <v>170</v>
      </c>
    </row>
    <row r="76" spans="1:13" ht="16.5" customHeight="1" x14ac:dyDescent="0.15">
      <c r="C76" s="91" t="s">
        <v>217</v>
      </c>
      <c r="D76" s="88" t="s">
        <v>239</v>
      </c>
      <c r="I76" s="105"/>
    </row>
    <row r="77" spans="1:13" ht="16.5" hidden="1" customHeight="1" x14ac:dyDescent="0.15">
      <c r="C77" s="91" t="s">
        <v>18</v>
      </c>
      <c r="D77" s="88" t="str">
        <f>L79&amp;"×"&amp;L80</f>
        <v>30×20</v>
      </c>
      <c r="I77" s="105"/>
    </row>
    <row r="78" spans="1:13" ht="16.5" customHeight="1" x14ac:dyDescent="0.15">
      <c r="E78" s="90" t="s">
        <v>235</v>
      </c>
      <c r="F78" s="88" t="s">
        <v>236</v>
      </c>
      <c r="L78" s="491">
        <f>L79*L80</f>
        <v>600</v>
      </c>
      <c r="M78" s="88" t="s">
        <v>314</v>
      </c>
    </row>
    <row r="79" spans="1:13" ht="16.5" customHeight="1" x14ac:dyDescent="0.15">
      <c r="E79" s="90" t="s">
        <v>109</v>
      </c>
      <c r="F79" s="88" t="s">
        <v>218</v>
      </c>
      <c r="L79" s="494">
        <f>入力1!G34</f>
        <v>30</v>
      </c>
      <c r="M79" s="88" t="s">
        <v>169</v>
      </c>
    </row>
    <row r="80" spans="1:13" ht="16.5" customHeight="1" x14ac:dyDescent="0.15">
      <c r="E80" s="90" t="s">
        <v>110</v>
      </c>
      <c r="F80" s="88" t="s">
        <v>219</v>
      </c>
      <c r="L80" s="494">
        <f>L36</f>
        <v>20</v>
      </c>
      <c r="M80" s="88" t="s">
        <v>167</v>
      </c>
    </row>
    <row r="82" spans="1:13" ht="16.5" customHeight="1" x14ac:dyDescent="0.15">
      <c r="A82" s="88" t="s">
        <v>2950</v>
      </c>
    </row>
    <row r="83" spans="1:13" ht="16.5" customHeight="1" x14ac:dyDescent="0.15">
      <c r="B83" s="88" t="s">
        <v>2951</v>
      </c>
      <c r="E83" s="90"/>
    </row>
    <row r="84" spans="1:13" ht="16.5" customHeight="1" x14ac:dyDescent="0.15">
      <c r="A84" s="88" t="s">
        <v>2768</v>
      </c>
    </row>
    <row r="85" spans="1:13" ht="16.5" customHeight="1" x14ac:dyDescent="0.15">
      <c r="C85" s="91" t="s">
        <v>241</v>
      </c>
      <c r="D85" s="88" t="s">
        <v>34</v>
      </c>
    </row>
    <row r="86" spans="1:13" ht="16.5" hidden="1" customHeight="1" x14ac:dyDescent="0.15">
      <c r="C86" s="91" t="s">
        <v>18</v>
      </c>
      <c r="D86" s="88" t="str">
        <f>L88&amp;"×"&amp;L89&amp;"×("&amp;L90&amp;")"</f>
        <v>0.2×1.3×(-1506)</v>
      </c>
    </row>
    <row r="87" spans="1:13" ht="16.5" customHeight="1" x14ac:dyDescent="0.15">
      <c r="C87" s="91"/>
      <c r="E87" s="90" t="s">
        <v>33</v>
      </c>
      <c r="F87" s="88" t="s">
        <v>2769</v>
      </c>
      <c r="L87" s="490">
        <f>ROUND(L88*L89*L90,1)</f>
        <v>-391.6</v>
      </c>
      <c r="M87" s="88" t="s">
        <v>108</v>
      </c>
    </row>
    <row r="88" spans="1:13" ht="16.5" customHeight="1" x14ac:dyDescent="0.15">
      <c r="C88" s="91"/>
      <c r="E88" s="90" t="s">
        <v>54</v>
      </c>
      <c r="F88" s="88" t="s">
        <v>57</v>
      </c>
      <c r="L88" s="482">
        <f>L25</f>
        <v>0.2</v>
      </c>
      <c r="M88" s="94" t="s">
        <v>237</v>
      </c>
    </row>
    <row r="89" spans="1:13" ht="16.5" customHeight="1" x14ac:dyDescent="0.15">
      <c r="C89" s="91"/>
      <c r="E89" s="90" t="s">
        <v>55</v>
      </c>
      <c r="F89" s="88" t="s">
        <v>58</v>
      </c>
      <c r="L89" s="482">
        <f>L26</f>
        <v>1.3</v>
      </c>
      <c r="M89" s="94" t="s">
        <v>237</v>
      </c>
    </row>
    <row r="90" spans="1:13" ht="16.5" customHeight="1" x14ac:dyDescent="0.15">
      <c r="C90" s="91"/>
      <c r="E90" s="90" t="s">
        <v>56</v>
      </c>
      <c r="F90" s="88" t="s">
        <v>59</v>
      </c>
      <c r="L90" s="483">
        <f>L51</f>
        <v>-1506</v>
      </c>
      <c r="M90" s="88" t="s">
        <v>306</v>
      </c>
    </row>
    <row r="91" spans="1:13" ht="16.5" customHeight="1" x14ac:dyDescent="0.15">
      <c r="C91" s="91"/>
      <c r="E91" s="90"/>
      <c r="L91" s="99"/>
    </row>
    <row r="92" spans="1:13" ht="16.5" customHeight="1" x14ac:dyDescent="0.15">
      <c r="A92" s="88" t="s">
        <v>2952</v>
      </c>
      <c r="E92" s="90"/>
    </row>
    <row r="93" spans="1:13" ht="16.5" customHeight="1" x14ac:dyDescent="0.15">
      <c r="C93" s="91" t="s">
        <v>242</v>
      </c>
      <c r="D93" s="88" t="s">
        <v>35</v>
      </c>
      <c r="E93" s="90"/>
    </row>
    <row r="94" spans="1:13" ht="16.5" hidden="1" customHeight="1" x14ac:dyDescent="0.15">
      <c r="C94" s="91" t="s">
        <v>18</v>
      </c>
      <c r="D94" s="88" t="str">
        <f>"("&amp;TEXT(L96,"0.0")&amp;")÷"&amp;L97</f>
        <v>(-391.6)÷2</v>
      </c>
    </row>
    <row r="95" spans="1:13" ht="16.5" customHeight="1" x14ac:dyDescent="0.15">
      <c r="C95" s="91"/>
      <c r="E95" s="90" t="s">
        <v>36</v>
      </c>
      <c r="F95" s="88" t="s">
        <v>2953</v>
      </c>
      <c r="L95" s="490">
        <f>ROUND(L96/L97,1)</f>
        <v>-195.8</v>
      </c>
      <c r="M95" s="88" t="s">
        <v>108</v>
      </c>
    </row>
    <row r="96" spans="1:13" ht="16.5" customHeight="1" x14ac:dyDescent="0.15">
      <c r="C96" s="91"/>
      <c r="E96" s="90" t="s">
        <v>33</v>
      </c>
      <c r="F96" s="88" t="s">
        <v>2769</v>
      </c>
      <c r="L96" s="481">
        <f>L87</f>
        <v>-391.6</v>
      </c>
      <c r="M96" s="88" t="s">
        <v>108</v>
      </c>
    </row>
    <row r="97" spans="1:13" ht="16.5" customHeight="1" x14ac:dyDescent="0.15">
      <c r="C97" s="91"/>
      <c r="E97" s="90" t="s">
        <v>80</v>
      </c>
      <c r="F97" s="88" t="s">
        <v>2954</v>
      </c>
      <c r="L97" s="477">
        <f>L31</f>
        <v>2</v>
      </c>
      <c r="M97" s="88" t="s">
        <v>3020</v>
      </c>
    </row>
    <row r="98" spans="1:13" ht="16.5" customHeight="1" x14ac:dyDescent="0.15">
      <c r="C98" s="91"/>
      <c r="E98" s="90"/>
      <c r="L98" s="86"/>
    </row>
    <row r="99" spans="1:13" ht="16.5" customHeight="1" x14ac:dyDescent="0.15">
      <c r="A99" s="88" t="s">
        <v>2955</v>
      </c>
    </row>
    <row r="100" spans="1:13" ht="16.5" customHeight="1" x14ac:dyDescent="0.15">
      <c r="B100" s="88" t="s">
        <v>2956</v>
      </c>
    </row>
    <row r="101" spans="1:13" ht="16.5" customHeight="1" x14ac:dyDescent="0.15">
      <c r="B101" s="88" t="s">
        <v>316</v>
      </c>
    </row>
    <row r="102" spans="1:13" ht="16.5" customHeight="1" x14ac:dyDescent="0.15">
      <c r="C102" s="91" t="s">
        <v>243</v>
      </c>
      <c r="D102" s="88" t="s">
        <v>43</v>
      </c>
    </row>
    <row r="103" spans="1:13" ht="16.5" hidden="1" customHeight="1" x14ac:dyDescent="0.15">
      <c r="C103" s="91" t="s">
        <v>18</v>
      </c>
      <c r="D103" s="88" t="str">
        <f>L105&amp;"×"&amp;TEXT(L106,"0.0")</f>
        <v>5×195.8</v>
      </c>
    </row>
    <row r="104" spans="1:13" ht="16.5" customHeight="1" x14ac:dyDescent="0.15">
      <c r="E104" s="90" t="s">
        <v>44</v>
      </c>
      <c r="F104" s="88" t="s">
        <v>2957</v>
      </c>
      <c r="L104" s="491">
        <f>ROUND(L105*L106,0)</f>
        <v>979</v>
      </c>
      <c r="M104" s="88" t="s">
        <v>108</v>
      </c>
    </row>
    <row r="105" spans="1:13" ht="16.5" customHeight="1" x14ac:dyDescent="0.15">
      <c r="E105" s="90" t="s">
        <v>45</v>
      </c>
      <c r="F105" s="88" t="s">
        <v>62</v>
      </c>
      <c r="L105" s="477">
        <f>L41</f>
        <v>5</v>
      </c>
    </row>
    <row r="106" spans="1:13" ht="16.5" customHeight="1" x14ac:dyDescent="0.15">
      <c r="E106" s="90" t="s">
        <v>36</v>
      </c>
      <c r="F106" s="88" t="s">
        <v>2953</v>
      </c>
      <c r="L106" s="481">
        <f>ABS(L95)</f>
        <v>195.8</v>
      </c>
      <c r="M106" s="88" t="s">
        <v>108</v>
      </c>
    </row>
    <row r="107" spans="1:13" ht="16.5" customHeight="1" x14ac:dyDescent="0.15">
      <c r="E107" s="90"/>
      <c r="L107" s="92"/>
    </row>
    <row r="108" spans="1:13" ht="16.5" customHeight="1" x14ac:dyDescent="0.15">
      <c r="A108" s="88" t="s">
        <v>2958</v>
      </c>
    </row>
    <row r="109" spans="1:13" ht="16.5" customHeight="1" x14ac:dyDescent="0.15">
      <c r="C109" s="91" t="s">
        <v>243</v>
      </c>
      <c r="D109" s="86">
        <f>L110</f>
        <v>979</v>
      </c>
      <c r="E109" s="88" t="s">
        <v>238</v>
      </c>
      <c r="F109" s="104" t="str">
        <f>IF(L111&lt;D109,"＞","≦")&amp;"　T ="</f>
        <v>≦　T =</v>
      </c>
      <c r="G109" s="86">
        <f>L111</f>
        <v>3484</v>
      </c>
      <c r="H109" s="88" t="s">
        <v>238</v>
      </c>
      <c r="K109" s="363" t="s">
        <v>2924</v>
      </c>
      <c r="L109" s="492" t="str">
        <f>IF(G109&lt;D109,"OUT","OK")</f>
        <v>OK</v>
      </c>
    </row>
    <row r="110" spans="1:13" ht="16.5" customHeight="1" x14ac:dyDescent="0.15">
      <c r="E110" s="90" t="s">
        <v>44</v>
      </c>
      <c r="F110" s="88" t="s">
        <v>2957</v>
      </c>
      <c r="L110" s="477">
        <f>L104</f>
        <v>979</v>
      </c>
      <c r="M110" s="88" t="s">
        <v>108</v>
      </c>
    </row>
    <row r="111" spans="1:13" ht="16.5" customHeight="1" x14ac:dyDescent="0.15">
      <c r="E111" s="90" t="s">
        <v>247</v>
      </c>
      <c r="F111" s="88" t="s">
        <v>2959</v>
      </c>
      <c r="L111" s="477">
        <f>L40</f>
        <v>3484</v>
      </c>
      <c r="M111" s="88" t="s">
        <v>108</v>
      </c>
    </row>
    <row r="112" spans="1:13" ht="16.5" customHeight="1" x14ac:dyDescent="0.15">
      <c r="E112" s="90"/>
    </row>
    <row r="113" spans="1:13" ht="16.5" customHeight="1" x14ac:dyDescent="0.15">
      <c r="A113" s="88" t="s">
        <v>318</v>
      </c>
    </row>
    <row r="114" spans="1:13" ht="16.5" customHeight="1" x14ac:dyDescent="0.15">
      <c r="B114" s="88" t="s">
        <v>271</v>
      </c>
      <c r="E114" s="90"/>
    </row>
    <row r="115" spans="1:13" ht="16.5" customHeight="1" x14ac:dyDescent="0.15">
      <c r="A115" s="88" t="s">
        <v>2960</v>
      </c>
    </row>
    <row r="116" spans="1:13" ht="16.5" customHeight="1" x14ac:dyDescent="0.15">
      <c r="C116" s="91" t="s">
        <v>244</v>
      </c>
      <c r="D116" s="88" t="s">
        <v>40</v>
      </c>
    </row>
    <row r="117" spans="1:13" ht="16.5" hidden="1" customHeight="1" x14ac:dyDescent="0.15">
      <c r="C117" s="91" t="s">
        <v>18</v>
      </c>
      <c r="D117" s="88" t="str">
        <f>TEXT(L119,"0.0")&amp;"×"&amp;L120</f>
        <v>195.8×77.5</v>
      </c>
    </row>
    <row r="118" spans="1:13" ht="16.5" customHeight="1" x14ac:dyDescent="0.15">
      <c r="C118" s="91"/>
      <c r="E118" s="90" t="s">
        <v>262</v>
      </c>
      <c r="F118" s="88" t="s">
        <v>268</v>
      </c>
      <c r="L118" s="491">
        <f>ROUND(L119*L120,0)</f>
        <v>15175</v>
      </c>
      <c r="M118" s="88" t="s">
        <v>263</v>
      </c>
    </row>
    <row r="119" spans="1:13" ht="16.5" customHeight="1" x14ac:dyDescent="0.15">
      <c r="C119" s="91"/>
      <c r="E119" s="90" t="s">
        <v>36</v>
      </c>
      <c r="F119" s="88" t="s">
        <v>2770</v>
      </c>
      <c r="L119" s="481">
        <f>L106</f>
        <v>195.8</v>
      </c>
      <c r="M119" s="88" t="s">
        <v>253</v>
      </c>
    </row>
    <row r="120" spans="1:13" ht="16.5" customHeight="1" x14ac:dyDescent="0.15">
      <c r="C120" s="91"/>
      <c r="E120" s="90" t="s">
        <v>254</v>
      </c>
      <c r="F120" s="88" t="s">
        <v>315</v>
      </c>
      <c r="L120" s="481">
        <f>L29</f>
        <v>77.5</v>
      </c>
      <c r="M120" s="88" t="s">
        <v>260</v>
      </c>
    </row>
    <row r="121" spans="1:13" ht="16.5" customHeight="1" x14ac:dyDescent="0.15">
      <c r="C121" s="91"/>
      <c r="E121" s="90"/>
      <c r="L121" s="92"/>
    </row>
    <row r="122" spans="1:13" ht="16.5" customHeight="1" x14ac:dyDescent="0.15">
      <c r="A122" s="88" t="s">
        <v>38</v>
      </c>
    </row>
    <row r="123" spans="1:13" ht="16.5" customHeight="1" x14ac:dyDescent="0.15">
      <c r="C123" s="91" t="s">
        <v>245</v>
      </c>
      <c r="D123" s="88" t="s">
        <v>240</v>
      </c>
      <c r="E123" s="104" t="str">
        <f>IF(入力1!$G$17="無","","+"&amp;入力1!$H$17&amp;"（補強材ブラケット）")</f>
        <v/>
      </c>
    </row>
    <row r="124" spans="1:13" ht="16.5" hidden="1" customHeight="1" x14ac:dyDescent="0.15">
      <c r="C124" s="91" t="s">
        <v>18</v>
      </c>
      <c r="D124" s="88" t="str">
        <f>L126&amp;"×"&amp;TEXT(L127,"0.0")&amp;"＾2÷6"&amp;IF(入力1!$G$17="無","","+"&amp;入力1!$H$17)</f>
        <v>41×5.6＾2÷6</v>
      </c>
      <c r="E124" s="104"/>
    </row>
    <row r="125" spans="1:13" ht="16.5" customHeight="1" x14ac:dyDescent="0.15">
      <c r="C125" s="91"/>
      <c r="E125" s="90" t="s">
        <v>264</v>
      </c>
      <c r="F125" s="88" t="s">
        <v>265</v>
      </c>
      <c r="L125" s="491">
        <f>ROUND(L126*L127^2/6,0)+IF(入力1!$G$17="無",0,入力1!$H$17)</f>
        <v>214</v>
      </c>
      <c r="M125" s="88" t="s">
        <v>312</v>
      </c>
    </row>
    <row r="126" spans="1:13" ht="16.5" customHeight="1" x14ac:dyDescent="0.15">
      <c r="C126" s="91"/>
      <c r="E126" s="90" t="s">
        <v>21</v>
      </c>
      <c r="F126" s="88" t="s">
        <v>266</v>
      </c>
      <c r="L126" s="477">
        <f>L28</f>
        <v>41</v>
      </c>
      <c r="M126" s="88" t="s">
        <v>260</v>
      </c>
    </row>
    <row r="127" spans="1:13" ht="16.5" customHeight="1" x14ac:dyDescent="0.15">
      <c r="C127" s="91"/>
      <c r="E127" s="90" t="s">
        <v>20</v>
      </c>
      <c r="F127" s="88" t="s">
        <v>267</v>
      </c>
      <c r="L127" s="480">
        <f>L27</f>
        <v>5.6</v>
      </c>
      <c r="M127" s="88" t="s">
        <v>260</v>
      </c>
    </row>
    <row r="128" spans="1:13" ht="16.5" customHeight="1" x14ac:dyDescent="0.15">
      <c r="C128" s="91"/>
      <c r="E128" s="90"/>
      <c r="L128" s="95"/>
    </row>
    <row r="129" spans="1:13" ht="16.5" customHeight="1" x14ac:dyDescent="0.15">
      <c r="A129" s="88" t="s">
        <v>39</v>
      </c>
    </row>
    <row r="130" spans="1:13" ht="16.5" customHeight="1" x14ac:dyDescent="0.15">
      <c r="C130" s="91" t="s">
        <v>41</v>
      </c>
      <c r="D130" s="88" t="s">
        <v>42</v>
      </c>
    </row>
    <row r="131" spans="1:13" ht="16.5" hidden="1" customHeight="1" x14ac:dyDescent="0.15">
      <c r="C131" s="91" t="s">
        <v>18</v>
      </c>
      <c r="D131" s="88" t="str">
        <f>L133&amp;"÷"&amp;L134</f>
        <v>15175÷214</v>
      </c>
    </row>
    <row r="132" spans="1:13" ht="16.5" customHeight="1" x14ac:dyDescent="0.15">
      <c r="C132" s="91"/>
      <c r="D132" s="92"/>
      <c r="E132" s="90" t="s">
        <v>269</v>
      </c>
      <c r="F132" s="88" t="s">
        <v>270</v>
      </c>
      <c r="L132" s="490">
        <f>ROUND(L133/L134,1)</f>
        <v>70.900000000000006</v>
      </c>
      <c r="M132" s="88" t="s">
        <v>49</v>
      </c>
    </row>
    <row r="133" spans="1:13" ht="16.5" customHeight="1" x14ac:dyDescent="0.15">
      <c r="C133" s="91"/>
      <c r="E133" s="90" t="s">
        <v>262</v>
      </c>
      <c r="F133" s="88" t="s">
        <v>268</v>
      </c>
      <c r="L133" s="477">
        <f>L118</f>
        <v>15175</v>
      </c>
      <c r="M133" s="88" t="s">
        <v>263</v>
      </c>
    </row>
    <row r="134" spans="1:13" ht="16.5" customHeight="1" x14ac:dyDescent="0.15">
      <c r="C134" s="91"/>
      <c r="E134" s="90" t="s">
        <v>264</v>
      </c>
      <c r="F134" s="88" t="s">
        <v>265</v>
      </c>
      <c r="L134" s="477">
        <f>L125</f>
        <v>214</v>
      </c>
      <c r="M134" s="88" t="s">
        <v>312</v>
      </c>
    </row>
    <row r="135" spans="1:13" ht="16.5" customHeight="1" x14ac:dyDescent="0.15">
      <c r="C135" s="91"/>
      <c r="E135" s="90"/>
      <c r="L135" s="86"/>
    </row>
    <row r="136" spans="1:13" ht="16.5" customHeight="1" x14ac:dyDescent="0.15">
      <c r="A136" s="88" t="s">
        <v>60</v>
      </c>
    </row>
    <row r="137" spans="1:13" ht="16.5" customHeight="1" x14ac:dyDescent="0.15">
      <c r="C137" s="91" t="s">
        <v>41</v>
      </c>
      <c r="D137" s="95">
        <f>L138</f>
        <v>70.900000000000006</v>
      </c>
      <c r="E137" s="88" t="s">
        <v>49</v>
      </c>
      <c r="F137" s="104" t="str">
        <f>IF(L139&lt;D137,"＞","≦")&amp;"　J ="</f>
        <v>≦　J =</v>
      </c>
      <c r="G137" s="86">
        <f>L139</f>
        <v>110</v>
      </c>
      <c r="H137" s="88" t="s">
        <v>49</v>
      </c>
      <c r="K137" s="363" t="s">
        <v>2924</v>
      </c>
      <c r="L137" s="492" t="str">
        <f>IF(G137&lt;D137,"OUT","OK")</f>
        <v>OK</v>
      </c>
    </row>
    <row r="138" spans="1:13" ht="16.5" customHeight="1" x14ac:dyDescent="0.15">
      <c r="E138" s="90" t="s">
        <v>269</v>
      </c>
      <c r="F138" s="88" t="s">
        <v>270</v>
      </c>
      <c r="L138" s="481">
        <f>L132</f>
        <v>70.900000000000006</v>
      </c>
      <c r="M138" s="88" t="s">
        <v>49</v>
      </c>
    </row>
    <row r="139" spans="1:13" ht="16.5" customHeight="1" x14ac:dyDescent="0.15">
      <c r="E139" s="90" t="s">
        <v>61</v>
      </c>
      <c r="F139" s="88" t="str">
        <f>"：固定金具の強度（"&amp;IF(入力1!G16="曲げ笠木",入力1!C28,入力1!C27)&amp;"）"</f>
        <v>：固定金具の強度（押出材A6063-T5の基準強度）</v>
      </c>
      <c r="L139" s="477">
        <f>L30</f>
        <v>110</v>
      </c>
      <c r="M139" s="88" t="s">
        <v>49</v>
      </c>
    </row>
    <row r="141" spans="1:13" ht="16.5" customHeight="1" x14ac:dyDescent="0.15">
      <c r="A141" s="88" t="s">
        <v>319</v>
      </c>
    </row>
    <row r="142" spans="1:13" ht="16.5" customHeight="1" x14ac:dyDescent="0.15">
      <c r="B142" s="88" t="s">
        <v>277</v>
      </c>
      <c r="E142" s="90"/>
    </row>
    <row r="143" spans="1:13" ht="16.5" customHeight="1" x14ac:dyDescent="0.15">
      <c r="A143" s="88" t="s">
        <v>272</v>
      </c>
    </row>
    <row r="144" spans="1:13" ht="16.5" customHeight="1" x14ac:dyDescent="0.15">
      <c r="C144" s="91" t="s">
        <v>273</v>
      </c>
      <c r="D144" s="88" t="s">
        <v>275</v>
      </c>
    </row>
    <row r="145" spans="1:13" ht="16.5" hidden="1" customHeight="1" x14ac:dyDescent="0.15">
      <c r="C145" s="91" t="s">
        <v>18</v>
      </c>
      <c r="D145" s="88" t="str">
        <f>L147&amp;"×"&amp;L148&amp;"×"&amp;L149</f>
        <v>0.2×1.3×600</v>
      </c>
    </row>
    <row r="146" spans="1:13" ht="16.5" customHeight="1" x14ac:dyDescent="0.15">
      <c r="C146" s="91"/>
      <c r="E146" s="90" t="s">
        <v>274</v>
      </c>
      <c r="F146" s="88" t="s">
        <v>276</v>
      </c>
      <c r="L146" s="475">
        <f>ROUND(L147*L148*L149,0)</f>
        <v>156</v>
      </c>
      <c r="M146" s="88" t="s">
        <v>329</v>
      </c>
    </row>
    <row r="147" spans="1:13" ht="16.5" customHeight="1" x14ac:dyDescent="0.15">
      <c r="C147" s="91"/>
      <c r="E147" s="90" t="s">
        <v>54</v>
      </c>
      <c r="F147" s="88" t="s">
        <v>57</v>
      </c>
      <c r="L147" s="482">
        <f>L25</f>
        <v>0.2</v>
      </c>
      <c r="M147" s="94" t="s">
        <v>237</v>
      </c>
    </row>
    <row r="148" spans="1:13" ht="16.5" customHeight="1" x14ac:dyDescent="0.15">
      <c r="C148" s="91"/>
      <c r="E148" s="90" t="s">
        <v>19</v>
      </c>
      <c r="F148" s="88" t="s">
        <v>58</v>
      </c>
      <c r="L148" s="482">
        <f>L26</f>
        <v>1.3</v>
      </c>
      <c r="M148" s="94" t="s">
        <v>237</v>
      </c>
    </row>
    <row r="149" spans="1:13" ht="16.5" customHeight="1" x14ac:dyDescent="0.15">
      <c r="C149" s="91"/>
      <c r="E149" s="90" t="s">
        <v>235</v>
      </c>
      <c r="F149" s="88" t="s">
        <v>236</v>
      </c>
      <c r="L149" s="483">
        <f>L78</f>
        <v>600</v>
      </c>
      <c r="M149" s="88" t="s">
        <v>314</v>
      </c>
    </row>
    <row r="150" spans="1:13" ht="16.5" customHeight="1" x14ac:dyDescent="0.15">
      <c r="C150" s="91"/>
      <c r="E150" s="90"/>
      <c r="L150" s="99"/>
    </row>
    <row r="151" spans="1:13" ht="16.5" customHeight="1" x14ac:dyDescent="0.15">
      <c r="A151" s="88" t="s">
        <v>2921</v>
      </c>
    </row>
    <row r="152" spans="1:13" ht="16.5" customHeight="1" x14ac:dyDescent="0.15">
      <c r="C152" s="91" t="s">
        <v>273</v>
      </c>
      <c r="D152" s="86">
        <f>L153</f>
        <v>156</v>
      </c>
      <c r="E152" s="88" t="str">
        <f>"N　　　　"&amp;IF(L154&lt;D152,"＞","≦")</f>
        <v>N　　　　≦</v>
      </c>
      <c r="F152" s="90" t="s">
        <v>331</v>
      </c>
      <c r="G152" s="86">
        <f>L154</f>
        <v>1500</v>
      </c>
      <c r="H152" s="88" t="s">
        <v>238</v>
      </c>
      <c r="K152" s="363" t="s">
        <v>2924</v>
      </c>
      <c r="L152" s="492" t="str">
        <f>IF(G152&lt;D152,"OUT","OK")</f>
        <v>OK</v>
      </c>
    </row>
    <row r="153" spans="1:13" ht="16.5" customHeight="1" x14ac:dyDescent="0.15">
      <c r="E153" s="90" t="s">
        <v>274</v>
      </c>
      <c r="F153" s="88" t="s">
        <v>276</v>
      </c>
      <c r="L153" s="477">
        <f>L146</f>
        <v>156</v>
      </c>
      <c r="M153" s="88" t="s">
        <v>329</v>
      </c>
    </row>
    <row r="154" spans="1:13" ht="16.5" customHeight="1" x14ac:dyDescent="0.15">
      <c r="E154" s="90" t="s">
        <v>330</v>
      </c>
      <c r="F154" s="88" t="s">
        <v>278</v>
      </c>
      <c r="L154" s="477">
        <f>L32</f>
        <v>1500</v>
      </c>
      <c r="M154" s="88" t="s">
        <v>329</v>
      </c>
    </row>
    <row r="155" spans="1:13" ht="16.5" customHeight="1" x14ac:dyDescent="0.15">
      <c r="E155" s="90"/>
      <c r="L155" s="86"/>
    </row>
    <row r="156" spans="1:13" ht="16.5" customHeight="1" x14ac:dyDescent="0.15">
      <c r="E156" s="90"/>
      <c r="L156" s="86"/>
    </row>
    <row r="157" spans="1:13" ht="16.5" customHeight="1" x14ac:dyDescent="0.15">
      <c r="A157" s="88" t="s">
        <v>2647</v>
      </c>
      <c r="E157" s="90"/>
    </row>
    <row r="158" spans="1:13" ht="16.5" customHeight="1" x14ac:dyDescent="0.15">
      <c r="A158" s="656" t="str">
        <f>入力1!G16&amp;表紙!B5&amp;"、笠木長さ　"&amp;入力1!G20*1000&amp;"㎜　に対して、固定金具（受けプレート） "&amp;入力1!G22&amp;"個"</f>
        <v>アルミ笠木［ SL-200 ］、笠木長さ　3000㎜　に対して、固定金具（受けプレート） 3個</v>
      </c>
      <c r="B158" s="656"/>
      <c r="C158" s="656"/>
      <c r="D158" s="656"/>
      <c r="E158" s="656"/>
      <c r="F158" s="656"/>
      <c r="G158" s="656"/>
      <c r="H158" s="656"/>
      <c r="I158" s="656"/>
      <c r="J158" s="656"/>
      <c r="K158" s="656"/>
      <c r="L158" s="656"/>
      <c r="M158" s="656"/>
    </row>
    <row r="159" spans="1:13" ht="16.5" customHeight="1" x14ac:dyDescent="0.15">
      <c r="A159" s="88" t="str">
        <f>"笠木本体両端部から"&amp;入力1!G21*1000&amp;"mm、固定金具（受けプレート）ピッチ "&amp;入力1!G23&amp;"m（"&amp;入力1!G23*1000&amp;"mm）以下で設置して下さい。"</f>
        <v>笠木本体両端部から200mm、固定金具（受けプレート）ピッチ 1.3m（1300mm）以下で設置して下さい。</v>
      </c>
      <c r="C159" s="227"/>
      <c r="E159" s="227"/>
      <c r="F159" s="227"/>
      <c r="G159" s="227"/>
      <c r="H159" s="227"/>
      <c r="I159" s="228"/>
      <c r="J159" s="228"/>
      <c r="K159" s="228"/>
      <c r="L159" s="228"/>
    </row>
    <row r="160" spans="1:13" ht="16.5" customHeight="1" x14ac:dyDescent="0.15">
      <c r="C160" s="364"/>
      <c r="E160" s="364"/>
      <c r="F160" s="364"/>
      <c r="G160" s="364"/>
      <c r="H160" s="364"/>
      <c r="I160" s="228"/>
      <c r="J160" s="228"/>
      <c r="K160" s="228"/>
      <c r="L160" s="228"/>
    </row>
    <row r="161" spans="3:13" ht="16.5" customHeight="1" x14ac:dyDescent="0.15">
      <c r="C161" s="227"/>
      <c r="D161" s="227"/>
      <c r="E161" s="227"/>
      <c r="F161" s="227"/>
      <c r="G161" s="227"/>
      <c r="H161" s="227"/>
      <c r="I161" s="227"/>
      <c r="J161" s="227"/>
      <c r="K161" s="227"/>
      <c r="L161" s="227"/>
      <c r="M161" s="244" t="s">
        <v>2658</v>
      </c>
    </row>
    <row r="162" spans="3:13" ht="16.5" customHeight="1" x14ac:dyDescent="0.15">
      <c r="C162" s="227"/>
      <c r="D162" s="227"/>
      <c r="E162" s="227"/>
      <c r="F162" s="227"/>
      <c r="G162" s="227"/>
      <c r="H162" s="227"/>
      <c r="I162" s="227"/>
      <c r="J162" s="227"/>
      <c r="K162" s="227"/>
      <c r="L162" s="227"/>
    </row>
    <row r="163" spans="3:13" ht="16.5" customHeight="1" x14ac:dyDescent="0.15">
      <c r="C163" s="227"/>
      <c r="D163" s="227"/>
      <c r="E163" s="227"/>
      <c r="F163" s="227"/>
      <c r="G163" s="227"/>
      <c r="H163" s="227"/>
      <c r="I163" s="227"/>
      <c r="J163" s="227"/>
      <c r="K163" s="227"/>
      <c r="L163" s="227"/>
    </row>
    <row r="164" spans="3:13" ht="16.5" customHeight="1" x14ac:dyDescent="0.15">
      <c r="C164" s="227"/>
      <c r="D164" s="227"/>
      <c r="E164" s="227"/>
      <c r="F164" s="227"/>
      <c r="G164" s="227"/>
      <c r="H164" s="227"/>
      <c r="I164" s="227"/>
      <c r="J164" s="227"/>
      <c r="K164" s="227"/>
      <c r="L164" s="227"/>
    </row>
  </sheetData>
  <sheetProtection algorithmName="SHA-512" hashValue="iLtfofpfzmHuHectE0q2+mulnd1H1tnXo2fAc4/BQED9iNDQeBc+BK6es+wXqtAY+v7qHQ3abKoo642t0LOHzA==" saltValue="0n9YOsypDrfTnDlvDLZqrg==" spinCount="100000" sheet="1" objects="1" scenarios="1"/>
  <mergeCells count="24">
    <mergeCell ref="A158:M158"/>
    <mergeCell ref="B71:C71"/>
    <mergeCell ref="B72:C72"/>
    <mergeCell ref="L69:L70"/>
    <mergeCell ref="I69:J70"/>
    <mergeCell ref="I71:J71"/>
    <mergeCell ref="I72:J72"/>
    <mergeCell ref="D69:H70"/>
    <mergeCell ref="D71:H71"/>
    <mergeCell ref="D72:H72"/>
    <mergeCell ref="K69:K70"/>
    <mergeCell ref="I68:J68"/>
    <mergeCell ref="B68:C68"/>
    <mergeCell ref="B69:C70"/>
    <mergeCell ref="D68:H68"/>
    <mergeCell ref="C48:C49"/>
    <mergeCell ref="A1:M1"/>
    <mergeCell ref="D20:H20"/>
    <mergeCell ref="L66:L67"/>
    <mergeCell ref="I66:J66"/>
    <mergeCell ref="I67:J67"/>
    <mergeCell ref="B66:C66"/>
    <mergeCell ref="B67:C67"/>
    <mergeCell ref="D66:H67"/>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rowBreaks count="3" manualBreakCount="3">
    <brk id="42" max="16383" man="1"/>
    <brk id="81" max="16383" man="1"/>
    <brk id="121" max="16383" man="1"/>
  </rowBreaks>
  <colBreaks count="1" manualBreakCount="1">
    <brk id="13" max="165" man="1"/>
  </colBreaks>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59999389629810485"/>
  </sheetPr>
  <dimension ref="A1:T37"/>
  <sheetViews>
    <sheetView showGridLines="0" showRowColHeaders="0" zoomScaleNormal="100" zoomScaleSheetLayoutView="100" workbookViewId="0">
      <selection sqref="A1:H1"/>
    </sheetView>
  </sheetViews>
  <sheetFormatPr defaultRowHeight="12" x14ac:dyDescent="0.15"/>
  <cols>
    <col min="1" max="1" width="3.7109375" style="106" customWidth="1"/>
    <col min="2" max="2" width="9.7109375" style="106" customWidth="1"/>
    <col min="3" max="3" width="8.7109375" style="106" customWidth="1"/>
    <col min="4" max="4" width="21.42578125" style="106" customWidth="1"/>
    <col min="5" max="5" width="24.7109375" style="106" customWidth="1"/>
    <col min="6" max="6" width="7.7109375" style="106" customWidth="1"/>
    <col min="7" max="7" width="7.7109375" style="90" customWidth="1"/>
    <col min="8" max="8" width="8.7109375" style="106" customWidth="1"/>
    <col min="9" max="16384" width="9.140625" style="106"/>
  </cols>
  <sheetData>
    <row r="1" spans="1:8" ht="30" customHeight="1" x14ac:dyDescent="0.15">
      <c r="A1" s="585" t="s">
        <v>183</v>
      </c>
      <c r="B1" s="586"/>
      <c r="C1" s="586"/>
      <c r="D1" s="586"/>
      <c r="E1" s="586"/>
      <c r="F1" s="586"/>
      <c r="G1" s="586"/>
      <c r="H1" s="587"/>
    </row>
    <row r="2" spans="1:8" s="111" customFormat="1" ht="15" customHeight="1" x14ac:dyDescent="0.15">
      <c r="A2" s="588" t="s">
        <v>250</v>
      </c>
      <c r="B2" s="589"/>
      <c r="C2" s="107" t="str">
        <f>表紙!C7</f>
        <v>case1</v>
      </c>
      <c r="D2" s="108"/>
      <c r="E2" s="108"/>
      <c r="F2" s="108"/>
      <c r="G2" s="109"/>
      <c r="H2" s="110"/>
    </row>
    <row r="3" spans="1:8" s="111" customFormat="1" ht="15" customHeight="1" x14ac:dyDescent="0.15">
      <c r="A3" s="590" t="s">
        <v>251</v>
      </c>
      <c r="B3" s="591"/>
      <c r="C3" s="112" t="str">
        <f>入力1!B4&amp;" "&amp;入力1!B5</f>
        <v>東京都 23区</v>
      </c>
      <c r="D3" s="112"/>
      <c r="E3" s="112"/>
      <c r="F3" s="112"/>
      <c r="G3" s="113"/>
      <c r="H3" s="114"/>
    </row>
    <row r="4" spans="1:8" ht="14.25" customHeight="1" x14ac:dyDescent="0.15">
      <c r="A4" s="115"/>
      <c r="B4" s="116"/>
      <c r="C4" s="116"/>
      <c r="D4" s="116"/>
      <c r="E4" s="116"/>
      <c r="F4" s="116"/>
      <c r="G4" s="117"/>
      <c r="H4" s="118"/>
    </row>
    <row r="5" spans="1:8" ht="14.25" customHeight="1" x14ac:dyDescent="0.15">
      <c r="A5" s="115"/>
      <c r="B5" s="116"/>
      <c r="C5" s="116"/>
      <c r="D5" s="116"/>
      <c r="E5" s="116"/>
      <c r="F5" s="116"/>
      <c r="G5" s="117"/>
      <c r="H5" s="118"/>
    </row>
    <row r="6" spans="1:8" ht="14.25" customHeight="1" x14ac:dyDescent="0.15">
      <c r="A6" s="115"/>
      <c r="B6" s="116"/>
      <c r="C6" s="116"/>
      <c r="D6" s="116"/>
      <c r="E6" s="116"/>
      <c r="F6" s="116"/>
      <c r="G6" s="117"/>
      <c r="H6" s="118"/>
    </row>
    <row r="7" spans="1:8" ht="14.25" customHeight="1" x14ac:dyDescent="0.15">
      <c r="A7" s="115"/>
      <c r="B7" s="116"/>
      <c r="C7" s="116"/>
      <c r="D7" s="116"/>
      <c r="E7" s="116"/>
      <c r="F7" s="116"/>
      <c r="G7" s="117"/>
      <c r="H7" s="118"/>
    </row>
    <row r="8" spans="1:8" ht="14.25" customHeight="1" x14ac:dyDescent="0.15">
      <c r="A8" s="115"/>
      <c r="B8" s="116"/>
      <c r="C8" s="116"/>
      <c r="D8" s="116"/>
      <c r="E8" s="116"/>
      <c r="F8" s="116"/>
      <c r="G8" s="117"/>
      <c r="H8" s="118"/>
    </row>
    <row r="9" spans="1:8" ht="14.25" customHeight="1" x14ac:dyDescent="0.15">
      <c r="A9" s="115"/>
      <c r="B9" s="116"/>
      <c r="C9" s="116"/>
      <c r="D9" s="116"/>
      <c r="E9" s="116"/>
      <c r="F9" s="116"/>
      <c r="G9" s="117"/>
      <c r="H9" s="118"/>
    </row>
    <row r="10" spans="1:8" ht="14.25" customHeight="1" x14ac:dyDescent="0.15">
      <c r="A10" s="115"/>
      <c r="B10" s="116"/>
      <c r="C10" s="116"/>
      <c r="D10" s="116"/>
      <c r="E10" s="116"/>
      <c r="F10" s="116"/>
      <c r="G10" s="117"/>
      <c r="H10" s="118"/>
    </row>
    <row r="11" spans="1:8" ht="14.25" customHeight="1" x14ac:dyDescent="0.15">
      <c r="A11" s="115"/>
      <c r="B11" s="116"/>
      <c r="C11" s="116"/>
      <c r="D11" s="116"/>
      <c r="E11" s="116"/>
      <c r="F11" s="116"/>
      <c r="G11" s="117"/>
      <c r="H11" s="118"/>
    </row>
    <row r="12" spans="1:8" s="111" customFormat="1" ht="13.5" customHeight="1" x14ac:dyDescent="0.15">
      <c r="A12" s="120" t="s">
        <v>81</v>
      </c>
      <c r="B12" s="121"/>
      <c r="C12" s="122"/>
      <c r="D12" s="122"/>
      <c r="E12" s="122"/>
      <c r="F12" s="122"/>
      <c r="G12" s="123"/>
      <c r="H12" s="124"/>
    </row>
    <row r="13" spans="1:8" s="128" customFormat="1" ht="13.5" customHeight="1" x14ac:dyDescent="0.15">
      <c r="A13" s="592" t="s">
        <v>74</v>
      </c>
      <c r="B13" s="593"/>
      <c r="C13" s="593"/>
      <c r="D13" s="593"/>
      <c r="E13" s="594"/>
      <c r="F13" s="125" t="s">
        <v>75</v>
      </c>
      <c r="G13" s="126" t="s">
        <v>76</v>
      </c>
      <c r="H13" s="127" t="s">
        <v>77</v>
      </c>
    </row>
    <row r="14" spans="1:8" s="111" customFormat="1" ht="24" customHeight="1" x14ac:dyDescent="0.15">
      <c r="A14" s="599" t="s">
        <v>2697</v>
      </c>
      <c r="B14" s="600"/>
      <c r="C14" s="601" t="s">
        <v>2652</v>
      </c>
      <c r="D14" s="602"/>
      <c r="E14" s="603"/>
      <c r="F14" s="239" t="s">
        <v>56</v>
      </c>
      <c r="G14" s="240" t="s">
        <v>2653</v>
      </c>
      <c r="H14" s="241">
        <f>入力1!G15</f>
        <v>-1506</v>
      </c>
    </row>
    <row r="15" spans="1:8" s="111" customFormat="1" ht="24" customHeight="1" x14ac:dyDescent="0.15">
      <c r="A15" s="608" t="s">
        <v>79</v>
      </c>
      <c r="B15" s="609"/>
      <c r="C15" s="610" t="s">
        <v>311</v>
      </c>
      <c r="D15" s="611" t="s">
        <v>78</v>
      </c>
      <c r="E15" s="135" t="s">
        <v>15</v>
      </c>
      <c r="F15" s="136" t="s">
        <v>11</v>
      </c>
      <c r="G15" s="257" t="s">
        <v>10</v>
      </c>
      <c r="H15" s="141">
        <f>入力1!G18</f>
        <v>0.2</v>
      </c>
    </row>
    <row r="16" spans="1:8" s="111" customFormat="1" ht="24" customHeight="1" x14ac:dyDescent="0.15">
      <c r="A16" s="597"/>
      <c r="B16" s="598"/>
      <c r="C16" s="610"/>
      <c r="D16" s="611"/>
      <c r="E16" s="135" t="s">
        <v>16</v>
      </c>
      <c r="F16" s="136" t="s">
        <v>19</v>
      </c>
      <c r="G16" s="257" t="s">
        <v>10</v>
      </c>
      <c r="H16" s="141">
        <f>入力1!G23</f>
        <v>1.3</v>
      </c>
    </row>
    <row r="17" spans="1:20" s="111" customFormat="1" ht="24" customHeight="1" x14ac:dyDescent="0.15">
      <c r="A17" s="597"/>
      <c r="B17" s="598"/>
      <c r="C17" s="610"/>
      <c r="D17" s="611"/>
      <c r="E17" s="135" t="s">
        <v>17</v>
      </c>
      <c r="F17" s="136" t="s">
        <v>20</v>
      </c>
      <c r="G17" s="257" t="s">
        <v>50</v>
      </c>
      <c r="H17" s="143">
        <f>入力1!G24</f>
        <v>5.6</v>
      </c>
    </row>
    <row r="18" spans="1:20" s="111" customFormat="1" ht="24" customHeight="1" x14ac:dyDescent="0.15">
      <c r="A18" s="597"/>
      <c r="B18" s="598"/>
      <c r="C18" s="610"/>
      <c r="D18" s="611"/>
      <c r="E18" s="142" t="s">
        <v>2961</v>
      </c>
      <c r="F18" s="136" t="s">
        <v>21</v>
      </c>
      <c r="G18" s="257" t="s">
        <v>50</v>
      </c>
      <c r="H18" s="139">
        <f>入力1!G25</f>
        <v>41</v>
      </c>
    </row>
    <row r="19" spans="1:20" s="111" customFormat="1" ht="24" customHeight="1" x14ac:dyDescent="0.15">
      <c r="A19" s="597"/>
      <c r="B19" s="598"/>
      <c r="C19" s="610"/>
      <c r="D19" s="611"/>
      <c r="E19" s="142" t="s">
        <v>2732</v>
      </c>
      <c r="F19" s="136" t="s">
        <v>22</v>
      </c>
      <c r="G19" s="257" t="s">
        <v>50</v>
      </c>
      <c r="H19" s="143">
        <f>入力1!G26</f>
        <v>77.5</v>
      </c>
    </row>
    <row r="20" spans="1:20" s="111" customFormat="1" ht="24" customHeight="1" x14ac:dyDescent="0.15">
      <c r="A20" s="597"/>
      <c r="B20" s="598"/>
      <c r="C20" s="610"/>
      <c r="D20" s="144" t="str">
        <f>IF(入力1!G16="曲げ笠木",入力1!I28,入力1!I27)</f>
        <v>告示 409：アルミ合金種類で決定</v>
      </c>
      <c r="E20" s="142" t="str">
        <f>入力1!D43</f>
        <v>押出材A6063-T5の基準強度</v>
      </c>
      <c r="F20" s="136" t="s">
        <v>23</v>
      </c>
      <c r="G20" s="257" t="s">
        <v>299</v>
      </c>
      <c r="H20" s="139">
        <f>'検討書(指定風圧力)'!$L$24</f>
        <v>110</v>
      </c>
    </row>
    <row r="21" spans="1:20" s="111" customFormat="1" ht="36" customHeight="1" x14ac:dyDescent="0.15">
      <c r="A21" s="597"/>
      <c r="B21" s="598"/>
      <c r="C21" s="256" t="s">
        <v>2966</v>
      </c>
      <c r="D21" s="146" t="s">
        <v>2962</v>
      </c>
      <c r="E21" s="147" t="s">
        <v>2944</v>
      </c>
      <c r="F21" s="148" t="s">
        <v>24</v>
      </c>
      <c r="G21" s="149" t="s">
        <v>3019</v>
      </c>
      <c r="H21" s="150">
        <f>入力1!G29</f>
        <v>2</v>
      </c>
    </row>
    <row r="22" spans="1:20" s="111" customFormat="1" ht="13.5" customHeight="1" x14ac:dyDescent="0.15">
      <c r="A22" s="154" t="s">
        <v>82</v>
      </c>
      <c r="B22" s="155"/>
      <c r="C22" s="155"/>
      <c r="D22" s="155"/>
      <c r="E22" s="155"/>
      <c r="F22" s="155"/>
      <c r="G22" s="156"/>
      <c r="H22" s="157"/>
    </row>
    <row r="23" spans="1:20" s="111" customFormat="1" ht="13.5" customHeight="1" x14ac:dyDescent="0.15">
      <c r="A23" s="592" t="s">
        <v>74</v>
      </c>
      <c r="B23" s="593"/>
      <c r="C23" s="593"/>
      <c r="D23" s="593"/>
      <c r="E23" s="593"/>
      <c r="F23" s="254" t="s">
        <v>75</v>
      </c>
      <c r="G23" s="126" t="s">
        <v>76</v>
      </c>
      <c r="H23" s="255" t="s">
        <v>77</v>
      </c>
    </row>
    <row r="24" spans="1:20" s="111" customFormat="1" ht="16.5" customHeight="1" x14ac:dyDescent="0.15">
      <c r="A24" s="595" t="s">
        <v>2946</v>
      </c>
      <c r="B24" s="596"/>
      <c r="C24" s="612" t="s">
        <v>2771</v>
      </c>
      <c r="D24" s="160" t="s">
        <v>2938</v>
      </c>
      <c r="E24" s="161"/>
      <c r="F24" s="162" t="s">
        <v>44</v>
      </c>
      <c r="G24" s="163" t="s">
        <v>108</v>
      </c>
      <c r="H24" s="164">
        <f>'検討書(指定風圧力)'!$L$58</f>
        <v>979</v>
      </c>
    </row>
    <row r="25" spans="1:20" s="111" customFormat="1" ht="16.5" customHeight="1" x14ac:dyDescent="0.15">
      <c r="A25" s="597"/>
      <c r="B25" s="598"/>
      <c r="C25" s="613"/>
      <c r="D25" s="614" t="str">
        <f>"アンカーの許容引抜荷重 "&amp;入力1!P31</f>
        <v>アンカーの許容引抜荷重 プラグアンカー (TU-8)+タッピンねじ（M5×70）</v>
      </c>
      <c r="E25" s="615"/>
      <c r="F25" s="152" t="s">
        <v>246</v>
      </c>
      <c r="G25" s="257" t="s">
        <v>108</v>
      </c>
      <c r="H25" s="165">
        <f>入力1!G32</f>
        <v>3484</v>
      </c>
    </row>
    <row r="26" spans="1:20" s="111" customFormat="1" ht="16.5" customHeight="1" x14ac:dyDescent="0.15">
      <c r="A26" s="597"/>
      <c r="B26" s="598"/>
      <c r="C26" s="613"/>
      <c r="D26" s="616" t="s">
        <v>252</v>
      </c>
      <c r="E26" s="617"/>
      <c r="F26" s="621" t="str">
        <f>F24&amp;IF(H25&gt;H24,"　≦　","　＞　")&amp;F25</f>
        <v>R　≦　T</v>
      </c>
      <c r="G26" s="622"/>
      <c r="H26" s="166" t="str">
        <f>IF(H25&gt;H24,"OK","OUT")</f>
        <v>OK</v>
      </c>
    </row>
    <row r="27" spans="1:20" s="111" customFormat="1" ht="16.5" customHeight="1" x14ac:dyDescent="0.15">
      <c r="A27" s="608" t="s">
        <v>286</v>
      </c>
      <c r="B27" s="609"/>
      <c r="C27" s="623" t="s">
        <v>283</v>
      </c>
      <c r="D27" s="167" t="s">
        <v>280</v>
      </c>
      <c r="E27" s="168"/>
      <c r="F27" s="152" t="s">
        <v>269</v>
      </c>
      <c r="G27" s="257" t="s">
        <v>299</v>
      </c>
      <c r="H27" s="169">
        <f>'検討書(指定風圧力)'!$L$86</f>
        <v>70.900000000000006</v>
      </c>
    </row>
    <row r="28" spans="1:20" s="111" customFormat="1" ht="16.5" customHeight="1" x14ac:dyDescent="0.15">
      <c r="A28" s="597"/>
      <c r="B28" s="598"/>
      <c r="C28" s="613"/>
      <c r="D28" s="614" t="str">
        <f>E20</f>
        <v>押出材A6063-T5の基準強度</v>
      </c>
      <c r="E28" s="615"/>
      <c r="F28" s="152" t="s">
        <v>23</v>
      </c>
      <c r="G28" s="257" t="s">
        <v>299</v>
      </c>
      <c r="H28" s="165">
        <f>H20</f>
        <v>110</v>
      </c>
    </row>
    <row r="29" spans="1:20" s="111" customFormat="1" ht="16.5" customHeight="1" x14ac:dyDescent="0.15">
      <c r="A29" s="597"/>
      <c r="B29" s="598"/>
      <c r="C29" s="613"/>
      <c r="D29" s="616" t="s">
        <v>252</v>
      </c>
      <c r="E29" s="617"/>
      <c r="F29" s="621" t="str">
        <f>F27&amp;IF(H28&gt;H27,"　≦　","　＞　")&amp;F28</f>
        <v>σ　≦　J</v>
      </c>
      <c r="G29" s="622"/>
      <c r="H29" s="166" t="str">
        <f>IF(H28&gt;H27,"OK","OUT")</f>
        <v>OK</v>
      </c>
    </row>
    <row r="30" spans="1:20" s="111" customFormat="1" ht="33.75" customHeight="1" x14ac:dyDescent="0.15">
      <c r="A30" s="618" t="str">
        <f>"【　"&amp;入力1!G16&amp;表紙!B5&amp;"、笠木長さ　"&amp;入力1!G20*1000&amp;"㎜　に対して、固定金具（受けプレート）"&amp;入力1!G22&amp;"個　】
【　笠木本体両端部から"&amp;入力1!G21*1000&amp;"mm、固定金具（受けプレート）ピッチ "&amp;入力1!G23&amp;"m（"&amp;入力1!G23*1000&amp;"mm）以下で設置して下さい　】"</f>
        <v>【　アルミ笠木［ SL-200 ］、笠木長さ　3000㎜　に対して、固定金具（受けプレート）3個　】
【　笠木本体両端部から200mm、固定金具（受けプレート）ピッチ 1.3m（1300mm）以下で設置して下さい　】</v>
      </c>
      <c r="B30" s="619"/>
      <c r="C30" s="619"/>
      <c r="D30" s="619"/>
      <c r="E30" s="619"/>
      <c r="F30" s="619"/>
      <c r="G30" s="619"/>
      <c r="H30" s="620"/>
    </row>
    <row r="31" spans="1:20" ht="12" customHeight="1" x14ac:dyDescent="0.15">
      <c r="A31" s="267"/>
      <c r="B31" s="359"/>
      <c r="C31" s="359"/>
      <c r="D31" s="359"/>
      <c r="E31" s="359"/>
      <c r="F31" s="359"/>
      <c r="G31" s="359"/>
      <c r="H31" s="360"/>
    </row>
    <row r="32" spans="1:20" ht="12" customHeight="1" x14ac:dyDescent="0.15">
      <c r="A32" s="171"/>
      <c r="B32" s="361"/>
      <c r="C32" s="361"/>
      <c r="D32" s="361"/>
      <c r="E32" s="361"/>
      <c r="F32" s="361"/>
      <c r="G32" s="361"/>
      <c r="H32" s="362"/>
      <c r="K32" s="98"/>
      <c r="L32" s="98"/>
      <c r="M32" s="98"/>
      <c r="N32" s="98"/>
      <c r="O32" s="98"/>
      <c r="P32" s="98"/>
      <c r="Q32" s="98"/>
      <c r="R32" s="98"/>
      <c r="S32" s="98"/>
      <c r="T32" s="98"/>
    </row>
    <row r="33" spans="1:20" ht="12" customHeight="1" x14ac:dyDescent="0.15">
      <c r="A33" s="172"/>
      <c r="B33" s="361"/>
      <c r="C33" s="361"/>
      <c r="D33" s="361"/>
      <c r="E33" s="361"/>
      <c r="F33" s="361"/>
      <c r="G33" s="361"/>
      <c r="H33" s="362"/>
      <c r="J33" s="98"/>
      <c r="K33" s="98"/>
      <c r="L33" s="98"/>
      <c r="M33" s="98"/>
      <c r="N33" s="98"/>
      <c r="O33" s="98"/>
      <c r="P33" s="98"/>
      <c r="Q33" s="98"/>
      <c r="R33" s="98"/>
      <c r="S33" s="98"/>
      <c r="T33" s="98"/>
    </row>
    <row r="34" spans="1:20" ht="12" customHeight="1" x14ac:dyDescent="0.15">
      <c r="A34" s="172"/>
      <c r="B34" s="361"/>
      <c r="C34" s="361"/>
      <c r="D34" s="361"/>
      <c r="E34" s="361"/>
      <c r="F34" s="361"/>
      <c r="G34" s="361"/>
      <c r="H34" s="362"/>
      <c r="J34" s="98"/>
      <c r="K34" s="98"/>
      <c r="L34" s="98"/>
      <c r="M34" s="98"/>
      <c r="N34" s="98"/>
      <c r="O34" s="98"/>
      <c r="P34" s="98"/>
      <c r="Q34" s="98"/>
      <c r="R34" s="98"/>
      <c r="S34" s="98"/>
      <c r="T34" s="98"/>
    </row>
    <row r="35" spans="1:20" ht="12" customHeight="1" x14ac:dyDescent="0.15">
      <c r="A35" s="172"/>
      <c r="B35" s="361"/>
      <c r="C35" s="361"/>
      <c r="D35" s="361"/>
      <c r="E35" s="361"/>
      <c r="F35" s="361"/>
      <c r="G35" s="361"/>
      <c r="H35" s="362"/>
      <c r="J35" s="98"/>
      <c r="K35" s="98"/>
      <c r="L35" s="98"/>
      <c r="M35" s="98"/>
      <c r="N35" s="98"/>
      <c r="O35" s="98"/>
      <c r="P35" s="98"/>
      <c r="Q35" s="98"/>
      <c r="R35" s="98"/>
      <c r="S35" s="98"/>
      <c r="T35" s="98"/>
    </row>
    <row r="36" spans="1:20" ht="12" customHeight="1" x14ac:dyDescent="0.15">
      <c r="A36" s="172"/>
      <c r="B36" s="361"/>
      <c r="C36" s="361"/>
      <c r="D36" s="361"/>
      <c r="E36" s="361"/>
      <c r="F36" s="361"/>
      <c r="G36" s="361"/>
      <c r="H36" s="362"/>
      <c r="J36" s="98"/>
      <c r="K36" s="98"/>
      <c r="L36" s="98"/>
      <c r="M36" s="98"/>
      <c r="N36" s="98"/>
      <c r="O36" s="98"/>
      <c r="P36" s="98"/>
      <c r="Q36" s="98"/>
      <c r="R36" s="98"/>
      <c r="S36" s="98"/>
      <c r="T36" s="98"/>
    </row>
    <row r="37" spans="1:20" ht="7.5" customHeight="1" x14ac:dyDescent="0.15">
      <c r="A37" s="119"/>
      <c r="B37" s="177"/>
      <c r="C37" s="178"/>
      <c r="D37" s="178"/>
      <c r="E37" s="178"/>
      <c r="F37" s="178"/>
      <c r="G37" s="179"/>
      <c r="H37" s="180"/>
    </row>
  </sheetData>
  <sheetProtection algorithmName="SHA-512" hashValue="La82T4GjphPOrRko3A6u8uaj3JrWHqn3lT9lCUPTHeCqEp/LDznlGeiwS1fgILjIEbHgf0Ysd5y/oq/B30CTmQ==" saltValue="l3Ip55flUnihxSron4fIdg==" spinCount="100000" sheet="1" objects="1" scenarios="1"/>
  <mergeCells count="21">
    <mergeCell ref="A30:H30"/>
    <mergeCell ref="F26:G26"/>
    <mergeCell ref="A27:B29"/>
    <mergeCell ref="C27:C29"/>
    <mergeCell ref="D28:E28"/>
    <mergeCell ref="D29:E29"/>
    <mergeCell ref="F29:G29"/>
    <mergeCell ref="A15:B21"/>
    <mergeCell ref="C15:C20"/>
    <mergeCell ref="D15:D19"/>
    <mergeCell ref="A23:E23"/>
    <mergeCell ref="A24:B26"/>
    <mergeCell ref="C24:C26"/>
    <mergeCell ref="D25:E25"/>
    <mergeCell ref="D26:E26"/>
    <mergeCell ref="A1:H1"/>
    <mergeCell ref="A2:B2"/>
    <mergeCell ref="A3:B3"/>
    <mergeCell ref="A13:E13"/>
    <mergeCell ref="A14:B14"/>
    <mergeCell ref="C14:E14"/>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59999389629810485"/>
  </sheetPr>
  <dimension ref="A1:N103"/>
  <sheetViews>
    <sheetView showRuler="0" view="pageBreakPreview" zoomScaleNormal="100" zoomScaleSheetLayoutView="100" workbookViewId="0">
      <selection activeCell="B4" sqref="B4:C4"/>
    </sheetView>
  </sheetViews>
  <sheetFormatPr defaultRowHeight="16.5" customHeight="1" x14ac:dyDescent="0.15"/>
  <cols>
    <col min="1" max="1" width="2.7109375" style="88" customWidth="1"/>
    <col min="2" max="3" width="5.7109375" style="88" customWidth="1"/>
    <col min="4" max="8" width="8.7109375" style="88" customWidth="1"/>
    <col min="9" max="9" width="4.7109375" style="88" customWidth="1"/>
    <col min="10" max="10" width="3.7109375" style="88" customWidth="1"/>
    <col min="11" max="13" width="8.7109375" style="88" customWidth="1"/>
    <col min="14" max="14" width="9.7109375" style="88" customWidth="1"/>
    <col min="15" max="16384" width="9.140625" style="88"/>
  </cols>
  <sheetData>
    <row r="1" spans="1:14" ht="18.75" customHeight="1" x14ac:dyDescent="0.15">
      <c r="A1" s="624" t="str">
        <f>"笠木強度検討書"&amp;表紙!B5</f>
        <v>笠木強度検討書［ SL-200 ］</v>
      </c>
      <c r="B1" s="624"/>
      <c r="C1" s="624"/>
      <c r="D1" s="624"/>
      <c r="E1" s="624"/>
      <c r="F1" s="624"/>
      <c r="G1" s="624"/>
      <c r="H1" s="624"/>
      <c r="I1" s="624"/>
      <c r="J1" s="624"/>
      <c r="K1" s="624"/>
      <c r="L1" s="624"/>
      <c r="M1" s="624"/>
      <c r="N1" s="87"/>
    </row>
    <row r="3" spans="1:14" ht="16.5" customHeight="1" x14ac:dyDescent="0.15">
      <c r="A3" s="88" t="s">
        <v>182</v>
      </c>
    </row>
    <row r="4" spans="1:14" ht="16.5" customHeight="1" x14ac:dyDescent="0.15">
      <c r="B4" s="88" t="s">
        <v>29</v>
      </c>
    </row>
    <row r="5" spans="1:14" ht="16.5" customHeight="1" x14ac:dyDescent="0.15">
      <c r="B5" s="88" t="s">
        <v>28</v>
      </c>
    </row>
    <row r="6" spans="1:14" ht="16.5" customHeight="1" x14ac:dyDescent="0.15">
      <c r="B6" s="88" t="s">
        <v>2964</v>
      </c>
    </row>
    <row r="8" spans="1:14" ht="16.5" customHeight="1" x14ac:dyDescent="0.15">
      <c r="A8" s="88" t="s">
        <v>37</v>
      </c>
    </row>
    <row r="9" spans="1:14" ht="16.5" customHeight="1" x14ac:dyDescent="0.15">
      <c r="A9" s="88" t="s">
        <v>255</v>
      </c>
    </row>
    <row r="17" spans="1:14" ht="16.5" customHeight="1" x14ac:dyDescent="0.15">
      <c r="B17" s="89"/>
    </row>
    <row r="18" spans="1:14" ht="16.5" customHeight="1" x14ac:dyDescent="0.15">
      <c r="A18" s="88" t="s">
        <v>256</v>
      </c>
    </row>
    <row r="19" spans="1:14" ht="16.5" customHeight="1" x14ac:dyDescent="0.15">
      <c r="B19" s="88" t="s">
        <v>15</v>
      </c>
      <c r="J19" s="90"/>
      <c r="K19" s="90" t="s">
        <v>11</v>
      </c>
      <c r="L19" s="482">
        <f>入力1!G18</f>
        <v>0.2</v>
      </c>
      <c r="M19" s="88" t="s">
        <v>10</v>
      </c>
    </row>
    <row r="20" spans="1:14" ht="16.5" customHeight="1" x14ac:dyDescent="0.15">
      <c r="B20" s="88" t="s">
        <v>16</v>
      </c>
      <c r="J20" s="90"/>
      <c r="K20" s="90" t="s">
        <v>19</v>
      </c>
      <c r="L20" s="482">
        <f>入力1!G23</f>
        <v>1.3</v>
      </c>
      <c r="M20" s="88" t="s">
        <v>10</v>
      </c>
    </row>
    <row r="21" spans="1:14" ht="16.5" customHeight="1" x14ac:dyDescent="0.15">
      <c r="B21" s="88" t="s">
        <v>17</v>
      </c>
      <c r="J21" s="90"/>
      <c r="K21" s="90" t="s">
        <v>20</v>
      </c>
      <c r="L21" s="480">
        <f>入力1!G24</f>
        <v>5.6</v>
      </c>
      <c r="M21" s="88" t="s">
        <v>50</v>
      </c>
    </row>
    <row r="22" spans="1:14" ht="16.5" customHeight="1" x14ac:dyDescent="0.15">
      <c r="B22" s="88" t="s">
        <v>2949</v>
      </c>
      <c r="J22" s="90"/>
      <c r="K22" s="90" t="s">
        <v>21</v>
      </c>
      <c r="L22" s="477">
        <f>入力1!G25</f>
        <v>41</v>
      </c>
      <c r="M22" s="88" t="s">
        <v>2922</v>
      </c>
    </row>
    <row r="23" spans="1:14" ht="16.5" customHeight="1" x14ac:dyDescent="0.15">
      <c r="B23" s="88" t="s">
        <v>2731</v>
      </c>
      <c r="J23" s="90"/>
      <c r="K23" s="90" t="s">
        <v>22</v>
      </c>
      <c r="L23" s="480">
        <f>入力1!G26</f>
        <v>77.5</v>
      </c>
      <c r="M23" s="88" t="s">
        <v>50</v>
      </c>
    </row>
    <row r="24" spans="1:14" ht="16.5" customHeight="1" x14ac:dyDescent="0.15">
      <c r="B24" s="96" t="str">
        <f>"固定金具の強度（"&amp;IF(入力1!G16="曲げ笠木",入力1!C28,入力1!C27&amp;"（許容応力度）")&amp;"）"</f>
        <v>固定金具の強度（押出材A6063-T5の基準強度（許容応力度））</v>
      </c>
      <c r="J24" s="90"/>
      <c r="K24" s="90" t="s">
        <v>23</v>
      </c>
      <c r="L24" s="477">
        <f>IF(入力1!G16="曲げ笠木",入力1!G28,入力1!G27)</f>
        <v>110</v>
      </c>
      <c r="M24" s="88" t="s">
        <v>49</v>
      </c>
    </row>
    <row r="25" spans="1:14" ht="16.5" customHeight="1" x14ac:dyDescent="0.15">
      <c r="B25" s="88" t="s">
        <v>2944</v>
      </c>
      <c r="J25" s="90"/>
      <c r="K25" s="90" t="s">
        <v>24</v>
      </c>
      <c r="L25" s="477">
        <f>入力1!G29</f>
        <v>2</v>
      </c>
      <c r="M25" s="88" t="s">
        <v>3019</v>
      </c>
    </row>
    <row r="26" spans="1:14" ht="16.5" customHeight="1" x14ac:dyDescent="0.15">
      <c r="J26" s="90"/>
      <c r="K26" s="90"/>
      <c r="L26" s="86"/>
    </row>
    <row r="27" spans="1:14" ht="16.5" customHeight="1" x14ac:dyDescent="0.15">
      <c r="A27" s="88" t="s">
        <v>2947</v>
      </c>
      <c r="J27" s="90"/>
      <c r="K27" s="90"/>
      <c r="L27" s="86"/>
    </row>
    <row r="28" spans="1:14" ht="16.5" customHeight="1" x14ac:dyDescent="0.15">
      <c r="B28" s="261" t="s">
        <v>261</v>
      </c>
      <c r="C28" s="88" t="str">
        <f>入力1!P31</f>
        <v>プラグアンカー (TU-8)+タッピンねじ（M5×70）</v>
      </c>
      <c r="J28" s="90"/>
      <c r="L28" s="86"/>
    </row>
    <row r="29" spans="1:14" ht="16.5" customHeight="1" x14ac:dyDescent="0.15">
      <c r="B29" s="88" t="str">
        <f>"許容引抜荷重 （躯体："&amp;入力1!O31&amp;"）"</f>
        <v>許容引抜荷重 （躯体：RC）</v>
      </c>
      <c r="E29" s="90"/>
      <c r="J29" s="90"/>
      <c r="K29" s="90" t="s">
        <v>246</v>
      </c>
      <c r="L29" s="477">
        <f>入力1!G32</f>
        <v>3484</v>
      </c>
      <c r="M29" s="88" t="s">
        <v>108</v>
      </c>
    </row>
    <row r="30" spans="1:14" ht="16.5" customHeight="1" x14ac:dyDescent="0.15">
      <c r="B30" s="88" t="s">
        <v>63</v>
      </c>
      <c r="J30" s="90"/>
      <c r="K30" s="90" t="s">
        <v>45</v>
      </c>
      <c r="L30" s="477">
        <v>5</v>
      </c>
    </row>
    <row r="31" spans="1:14" ht="16.5" customHeight="1" x14ac:dyDescent="0.15">
      <c r="C31" s="98"/>
      <c r="D31" s="98"/>
      <c r="E31" s="98"/>
      <c r="F31" s="98"/>
      <c r="G31" s="98"/>
      <c r="H31" s="98"/>
      <c r="I31" s="98"/>
      <c r="J31" s="98"/>
      <c r="L31" s="98"/>
      <c r="M31" s="98"/>
      <c r="N31" s="98"/>
    </row>
    <row r="32" spans="1:14" ht="16.5" customHeight="1" x14ac:dyDescent="0.15">
      <c r="A32" s="88" t="s">
        <v>317</v>
      </c>
      <c r="J32" s="90"/>
      <c r="L32" s="90"/>
      <c r="M32" s="86"/>
    </row>
    <row r="33" spans="1:13" ht="16.5" customHeight="1" x14ac:dyDescent="0.15">
      <c r="A33" s="88" t="s">
        <v>2665</v>
      </c>
      <c r="L33" s="90"/>
    </row>
    <row r="34" spans="1:13" ht="16.5" customHeight="1" x14ac:dyDescent="0.15">
      <c r="B34" s="88" t="s">
        <v>2666</v>
      </c>
      <c r="J34" s="90"/>
      <c r="K34" s="90" t="s">
        <v>2677</v>
      </c>
      <c r="L34" s="475">
        <f>入力1!G15</f>
        <v>-1506</v>
      </c>
      <c r="M34" s="88" t="s">
        <v>306</v>
      </c>
    </row>
    <row r="35" spans="1:13" ht="16.5" customHeight="1" x14ac:dyDescent="0.15">
      <c r="J35" s="90"/>
      <c r="K35" s="90"/>
      <c r="L35" s="476"/>
    </row>
    <row r="36" spans="1:13" ht="16.5" customHeight="1" x14ac:dyDescent="0.15">
      <c r="A36" s="88" t="s">
        <v>2950</v>
      </c>
    </row>
    <row r="37" spans="1:13" ht="16.5" customHeight="1" x14ac:dyDescent="0.15">
      <c r="B37" s="88" t="s">
        <v>2951</v>
      </c>
      <c r="E37" s="90"/>
    </row>
    <row r="38" spans="1:13" ht="16.5" customHeight="1" x14ac:dyDescent="0.15">
      <c r="A38" s="88" t="s">
        <v>2768</v>
      </c>
    </row>
    <row r="39" spans="1:13" ht="16.5" customHeight="1" x14ac:dyDescent="0.15">
      <c r="C39" s="260" t="s">
        <v>241</v>
      </c>
      <c r="D39" s="88" t="s">
        <v>34</v>
      </c>
    </row>
    <row r="40" spans="1:13" ht="16.5" hidden="1" customHeight="1" x14ac:dyDescent="0.15">
      <c r="C40" s="260" t="s">
        <v>18</v>
      </c>
      <c r="D40" s="88" t="str">
        <f>L42&amp;"×"&amp;L43&amp;"×("&amp;L44&amp;")"</f>
        <v>0.2×1.3×(-1506)</v>
      </c>
    </row>
    <row r="41" spans="1:13" ht="16.5" customHeight="1" x14ac:dyDescent="0.15">
      <c r="C41" s="260"/>
      <c r="E41" s="90" t="s">
        <v>33</v>
      </c>
      <c r="F41" s="88" t="s">
        <v>2769</v>
      </c>
      <c r="L41" s="490">
        <f>ROUND(L42*L43*L44,1)</f>
        <v>-391.6</v>
      </c>
      <c r="M41" s="88" t="s">
        <v>108</v>
      </c>
    </row>
    <row r="42" spans="1:13" ht="16.5" customHeight="1" x14ac:dyDescent="0.15">
      <c r="C42" s="260"/>
      <c r="E42" s="90" t="s">
        <v>54</v>
      </c>
      <c r="F42" s="88" t="s">
        <v>57</v>
      </c>
      <c r="L42" s="482">
        <f>L19</f>
        <v>0.2</v>
      </c>
      <c r="M42" s="94" t="s">
        <v>237</v>
      </c>
    </row>
    <row r="43" spans="1:13" ht="16.5" customHeight="1" x14ac:dyDescent="0.15">
      <c r="C43" s="260"/>
      <c r="E43" s="90" t="s">
        <v>19</v>
      </c>
      <c r="F43" s="88" t="s">
        <v>58</v>
      </c>
      <c r="L43" s="482">
        <f>L20</f>
        <v>1.3</v>
      </c>
      <c r="M43" s="94" t="s">
        <v>237</v>
      </c>
    </row>
    <row r="44" spans="1:13" ht="16.5" customHeight="1" x14ac:dyDescent="0.15">
      <c r="C44" s="260"/>
      <c r="E44" s="90" t="s">
        <v>56</v>
      </c>
      <c r="F44" s="88" t="s">
        <v>59</v>
      </c>
      <c r="L44" s="483">
        <f>L34</f>
        <v>-1506</v>
      </c>
      <c r="M44" s="88" t="s">
        <v>187</v>
      </c>
    </row>
    <row r="45" spans="1:13" ht="16.5" customHeight="1" x14ac:dyDescent="0.15">
      <c r="C45" s="260"/>
      <c r="E45" s="90"/>
      <c r="L45" s="99"/>
    </row>
    <row r="46" spans="1:13" ht="16.5" customHeight="1" x14ac:dyDescent="0.15">
      <c r="A46" s="88" t="s">
        <v>2952</v>
      </c>
      <c r="E46" s="90"/>
    </row>
    <row r="47" spans="1:13" ht="16.5" customHeight="1" x14ac:dyDescent="0.15">
      <c r="C47" s="260" t="s">
        <v>242</v>
      </c>
      <c r="D47" s="88" t="s">
        <v>35</v>
      </c>
      <c r="E47" s="90"/>
    </row>
    <row r="48" spans="1:13" ht="16.5" hidden="1" customHeight="1" x14ac:dyDescent="0.15">
      <c r="C48" s="260" t="s">
        <v>18</v>
      </c>
      <c r="D48" s="88" t="str">
        <f>"("&amp;TEXT(L50,"0.0")&amp;")÷"&amp;L51</f>
        <v>(-391.6)÷2</v>
      </c>
    </row>
    <row r="49" spans="1:13" ht="16.5" customHeight="1" x14ac:dyDescent="0.15">
      <c r="C49" s="260"/>
      <c r="E49" s="90" t="s">
        <v>36</v>
      </c>
      <c r="F49" s="88" t="s">
        <v>2953</v>
      </c>
      <c r="L49" s="490">
        <f>ROUND(L50/L51,1)</f>
        <v>-195.8</v>
      </c>
      <c r="M49" s="88" t="s">
        <v>108</v>
      </c>
    </row>
    <row r="50" spans="1:13" ht="16.5" customHeight="1" x14ac:dyDescent="0.15">
      <c r="C50" s="260"/>
      <c r="E50" s="90" t="s">
        <v>33</v>
      </c>
      <c r="F50" s="88" t="s">
        <v>2769</v>
      </c>
      <c r="L50" s="481">
        <f>L41</f>
        <v>-391.6</v>
      </c>
      <c r="M50" s="88" t="s">
        <v>108</v>
      </c>
    </row>
    <row r="51" spans="1:13" ht="16.5" customHeight="1" x14ac:dyDescent="0.15">
      <c r="C51" s="260"/>
      <c r="E51" s="90" t="s">
        <v>24</v>
      </c>
      <c r="F51" s="88" t="s">
        <v>2954</v>
      </c>
      <c r="L51" s="477">
        <f>L25</f>
        <v>2</v>
      </c>
      <c r="M51" s="88" t="s">
        <v>3020</v>
      </c>
    </row>
    <row r="52" spans="1:13" ht="16.5" customHeight="1" x14ac:dyDescent="0.15">
      <c r="C52" s="260"/>
      <c r="E52" s="90"/>
      <c r="L52" s="86"/>
    </row>
    <row r="53" spans="1:13" ht="16.5" customHeight="1" x14ac:dyDescent="0.15">
      <c r="A53" s="88" t="s">
        <v>2955</v>
      </c>
    </row>
    <row r="54" spans="1:13" ht="16.5" customHeight="1" x14ac:dyDescent="0.15">
      <c r="B54" s="88" t="s">
        <v>2956</v>
      </c>
    </row>
    <row r="55" spans="1:13" ht="16.5" customHeight="1" x14ac:dyDescent="0.15">
      <c r="B55" s="88" t="s">
        <v>316</v>
      </c>
    </row>
    <row r="56" spans="1:13" ht="16.5" customHeight="1" x14ac:dyDescent="0.15">
      <c r="C56" s="260" t="s">
        <v>243</v>
      </c>
      <c r="D56" s="88" t="s">
        <v>43</v>
      </c>
    </row>
    <row r="57" spans="1:13" ht="16.5" hidden="1" customHeight="1" x14ac:dyDescent="0.15">
      <c r="C57" s="260" t="s">
        <v>18</v>
      </c>
      <c r="D57" s="88" t="str">
        <f>L59&amp;"×"&amp;TEXT(L60,"0.0")</f>
        <v>5×195.8</v>
      </c>
    </row>
    <row r="58" spans="1:13" ht="16.5" customHeight="1" x14ac:dyDescent="0.15">
      <c r="E58" s="90" t="s">
        <v>44</v>
      </c>
      <c r="F58" s="88" t="s">
        <v>2957</v>
      </c>
      <c r="L58" s="491">
        <f>ROUND(L59*L60,0)</f>
        <v>979</v>
      </c>
      <c r="M58" s="88" t="s">
        <v>108</v>
      </c>
    </row>
    <row r="59" spans="1:13" ht="16.5" customHeight="1" x14ac:dyDescent="0.15">
      <c r="E59" s="90" t="s">
        <v>45</v>
      </c>
      <c r="F59" s="88" t="s">
        <v>62</v>
      </c>
      <c r="L59" s="477">
        <f>L30</f>
        <v>5</v>
      </c>
    </row>
    <row r="60" spans="1:13" ht="16.5" customHeight="1" x14ac:dyDescent="0.15">
      <c r="E60" s="90" t="s">
        <v>36</v>
      </c>
      <c r="F60" s="88" t="s">
        <v>2953</v>
      </c>
      <c r="L60" s="481">
        <f>ABS(L49)</f>
        <v>195.8</v>
      </c>
      <c r="M60" s="88" t="s">
        <v>108</v>
      </c>
    </row>
    <row r="61" spans="1:13" ht="16.5" customHeight="1" x14ac:dyDescent="0.15">
      <c r="E61" s="90"/>
      <c r="L61" s="92"/>
    </row>
    <row r="62" spans="1:13" ht="16.5" customHeight="1" x14ac:dyDescent="0.15">
      <c r="A62" s="88" t="s">
        <v>2958</v>
      </c>
    </row>
    <row r="63" spans="1:13" ht="16.5" customHeight="1" x14ac:dyDescent="0.15">
      <c r="C63" s="260" t="s">
        <v>243</v>
      </c>
      <c r="D63" s="86">
        <f>L64</f>
        <v>979</v>
      </c>
      <c r="E63" s="88" t="s">
        <v>108</v>
      </c>
      <c r="F63" s="104" t="str">
        <f>IF(L65&lt;D63,"＞","≦")&amp;"　T ="</f>
        <v>≦　T =</v>
      </c>
      <c r="G63" s="86">
        <f>L65</f>
        <v>3484</v>
      </c>
      <c r="H63" s="88" t="s">
        <v>108</v>
      </c>
      <c r="K63" s="363" t="s">
        <v>2924</v>
      </c>
      <c r="L63" s="492" t="str">
        <f>IF(G63&lt;D63,"OUT","OK")</f>
        <v>OK</v>
      </c>
    </row>
    <row r="64" spans="1:13" ht="16.5" customHeight="1" x14ac:dyDescent="0.15">
      <c r="E64" s="90" t="s">
        <v>44</v>
      </c>
      <c r="F64" s="88" t="s">
        <v>2957</v>
      </c>
      <c r="L64" s="477">
        <f>L58</f>
        <v>979</v>
      </c>
      <c r="M64" s="88" t="s">
        <v>108</v>
      </c>
    </row>
    <row r="65" spans="1:13" ht="16.5" customHeight="1" x14ac:dyDescent="0.15">
      <c r="E65" s="90" t="s">
        <v>246</v>
      </c>
      <c r="F65" s="88" t="s">
        <v>2959</v>
      </c>
      <c r="L65" s="477">
        <f>L29</f>
        <v>3484</v>
      </c>
      <c r="M65" s="88" t="s">
        <v>108</v>
      </c>
    </row>
    <row r="66" spans="1:13" ht="16.5" customHeight="1" x14ac:dyDescent="0.15">
      <c r="E66" s="90"/>
    </row>
    <row r="67" spans="1:13" ht="16.5" customHeight="1" x14ac:dyDescent="0.15">
      <c r="A67" s="88" t="s">
        <v>318</v>
      </c>
    </row>
    <row r="68" spans="1:13" ht="16.5" customHeight="1" x14ac:dyDescent="0.15">
      <c r="B68" s="88" t="s">
        <v>271</v>
      </c>
      <c r="E68" s="90"/>
    </row>
    <row r="69" spans="1:13" ht="16.5" customHeight="1" x14ac:dyDescent="0.15">
      <c r="A69" s="88" t="s">
        <v>2960</v>
      </c>
    </row>
    <row r="70" spans="1:13" ht="16.5" customHeight="1" x14ac:dyDescent="0.15">
      <c r="C70" s="260" t="s">
        <v>244</v>
      </c>
      <c r="D70" s="88" t="s">
        <v>40</v>
      </c>
    </row>
    <row r="71" spans="1:13" ht="16.5" hidden="1" customHeight="1" x14ac:dyDescent="0.15">
      <c r="C71" s="260" t="s">
        <v>18</v>
      </c>
      <c r="D71" s="88" t="str">
        <f>TEXT(L73,"0.0")&amp;"×"&amp;L74</f>
        <v>195.8×77.5</v>
      </c>
    </row>
    <row r="72" spans="1:13" ht="16.5" customHeight="1" x14ac:dyDescent="0.15">
      <c r="C72" s="260"/>
      <c r="E72" s="90" t="s">
        <v>262</v>
      </c>
      <c r="F72" s="88" t="s">
        <v>268</v>
      </c>
      <c r="L72" s="491">
        <f>ROUND(L73*L74,0)</f>
        <v>15175</v>
      </c>
      <c r="M72" s="88" t="s">
        <v>263</v>
      </c>
    </row>
    <row r="73" spans="1:13" ht="16.5" customHeight="1" x14ac:dyDescent="0.15">
      <c r="C73" s="260"/>
      <c r="E73" s="90" t="s">
        <v>36</v>
      </c>
      <c r="F73" s="88" t="s">
        <v>2770</v>
      </c>
      <c r="L73" s="481">
        <f>L60</f>
        <v>195.8</v>
      </c>
      <c r="M73" s="88" t="s">
        <v>108</v>
      </c>
    </row>
    <row r="74" spans="1:13" ht="16.5" customHeight="1" x14ac:dyDescent="0.15">
      <c r="C74" s="260"/>
      <c r="E74" s="90" t="s">
        <v>22</v>
      </c>
      <c r="F74" s="88" t="s">
        <v>315</v>
      </c>
      <c r="L74" s="481">
        <f>L23</f>
        <v>77.5</v>
      </c>
      <c r="M74" s="88" t="s">
        <v>50</v>
      </c>
    </row>
    <row r="75" spans="1:13" ht="16.5" customHeight="1" x14ac:dyDescent="0.15">
      <c r="C75" s="260"/>
      <c r="E75" s="90"/>
      <c r="L75" s="92"/>
    </row>
    <row r="76" spans="1:13" ht="16.5" customHeight="1" x14ac:dyDescent="0.15">
      <c r="A76" s="88" t="s">
        <v>38</v>
      </c>
    </row>
    <row r="77" spans="1:13" ht="16.5" customHeight="1" x14ac:dyDescent="0.15">
      <c r="C77" s="260" t="s">
        <v>245</v>
      </c>
      <c r="D77" s="88" t="s">
        <v>240</v>
      </c>
      <c r="E77" s="104" t="str">
        <f>IF(入力1!$G$17="無","","+"&amp;入力1!$H$17&amp;"（補強材ブラケット）")</f>
        <v/>
      </c>
    </row>
    <row r="78" spans="1:13" ht="16.5" hidden="1" customHeight="1" x14ac:dyDescent="0.15">
      <c r="C78" s="260" t="s">
        <v>18</v>
      </c>
      <c r="D78" s="88" t="str">
        <f>L80&amp;"×"&amp;TEXT(L81,"0.0")&amp;"＾2÷6"&amp;IF(入力1!$G$17="無","","+"&amp;入力1!$H$17)</f>
        <v>41×5.6＾2÷6</v>
      </c>
      <c r="E78" s="104"/>
    </row>
    <row r="79" spans="1:13" ht="16.5" customHeight="1" x14ac:dyDescent="0.15">
      <c r="C79" s="260"/>
      <c r="E79" s="90" t="s">
        <v>264</v>
      </c>
      <c r="F79" s="88" t="s">
        <v>265</v>
      </c>
      <c r="L79" s="491">
        <f>ROUND(L80*L81^2/6,0)+IF(入力1!$G$17="無",0,入力1!$H$17)</f>
        <v>214</v>
      </c>
      <c r="M79" s="88" t="s">
        <v>312</v>
      </c>
    </row>
    <row r="80" spans="1:13" ht="16.5" customHeight="1" x14ac:dyDescent="0.15">
      <c r="C80" s="260"/>
      <c r="E80" s="90" t="s">
        <v>21</v>
      </c>
      <c r="F80" s="88" t="s">
        <v>266</v>
      </c>
      <c r="L80" s="477">
        <f>L22</f>
        <v>41</v>
      </c>
      <c r="M80" s="88" t="s">
        <v>50</v>
      </c>
    </row>
    <row r="81" spans="1:13" ht="16.5" customHeight="1" x14ac:dyDescent="0.15">
      <c r="C81" s="260"/>
      <c r="E81" s="90" t="s">
        <v>20</v>
      </c>
      <c r="F81" s="88" t="s">
        <v>267</v>
      </c>
      <c r="L81" s="480">
        <f>L21</f>
        <v>5.6</v>
      </c>
      <c r="M81" s="88" t="s">
        <v>50</v>
      </c>
    </row>
    <row r="82" spans="1:13" ht="16.5" customHeight="1" x14ac:dyDescent="0.15">
      <c r="C82" s="260"/>
      <c r="E82" s="90"/>
      <c r="L82" s="95"/>
    </row>
    <row r="83" spans="1:13" ht="16.5" customHeight="1" x14ac:dyDescent="0.15">
      <c r="A83" s="88" t="s">
        <v>39</v>
      </c>
    </row>
    <row r="84" spans="1:13" ht="16.5" customHeight="1" x14ac:dyDescent="0.15">
      <c r="C84" s="260" t="s">
        <v>41</v>
      </c>
      <c r="D84" s="88" t="s">
        <v>42</v>
      </c>
    </row>
    <row r="85" spans="1:13" ht="16.5" hidden="1" customHeight="1" x14ac:dyDescent="0.15">
      <c r="C85" s="260" t="s">
        <v>18</v>
      </c>
      <c r="D85" s="88" t="str">
        <f>L87&amp;"÷"&amp;L88</f>
        <v>15175÷214</v>
      </c>
    </row>
    <row r="86" spans="1:13" ht="16.5" customHeight="1" x14ac:dyDescent="0.15">
      <c r="C86" s="260"/>
      <c r="D86" s="92"/>
      <c r="E86" s="90" t="s">
        <v>269</v>
      </c>
      <c r="F86" s="88" t="s">
        <v>270</v>
      </c>
      <c r="L86" s="490">
        <f>ROUND(L87/L88,1)</f>
        <v>70.900000000000006</v>
      </c>
      <c r="M86" s="88" t="s">
        <v>49</v>
      </c>
    </row>
    <row r="87" spans="1:13" ht="16.5" customHeight="1" x14ac:dyDescent="0.15">
      <c r="C87" s="260"/>
      <c r="E87" s="90" t="s">
        <v>262</v>
      </c>
      <c r="F87" s="88" t="s">
        <v>268</v>
      </c>
      <c r="L87" s="477">
        <f>L72</f>
        <v>15175</v>
      </c>
      <c r="M87" s="88" t="s">
        <v>263</v>
      </c>
    </row>
    <row r="88" spans="1:13" ht="16.5" customHeight="1" x14ac:dyDescent="0.15">
      <c r="C88" s="260"/>
      <c r="E88" s="90" t="s">
        <v>264</v>
      </c>
      <c r="F88" s="88" t="s">
        <v>265</v>
      </c>
      <c r="L88" s="477">
        <f>L79</f>
        <v>214</v>
      </c>
      <c r="M88" s="88" t="s">
        <v>312</v>
      </c>
    </row>
    <row r="89" spans="1:13" ht="16.5" customHeight="1" x14ac:dyDescent="0.15">
      <c r="C89" s="260"/>
      <c r="E89" s="90"/>
      <c r="L89" s="86"/>
    </row>
    <row r="90" spans="1:13" ht="16.5" customHeight="1" x14ac:dyDescent="0.15">
      <c r="A90" s="88" t="s">
        <v>2920</v>
      </c>
    </row>
    <row r="91" spans="1:13" ht="16.5" customHeight="1" x14ac:dyDescent="0.15">
      <c r="C91" s="260" t="s">
        <v>41</v>
      </c>
      <c r="D91" s="95">
        <f>L92</f>
        <v>70.900000000000006</v>
      </c>
      <c r="E91" s="88" t="s">
        <v>49</v>
      </c>
      <c r="F91" s="104" t="str">
        <f>IF(L93&lt;D91,"＞","≦")&amp;"　J ="</f>
        <v>≦　J =</v>
      </c>
      <c r="G91" s="86">
        <f>L93</f>
        <v>110</v>
      </c>
      <c r="H91" s="88" t="s">
        <v>49</v>
      </c>
      <c r="K91" s="363" t="s">
        <v>2924</v>
      </c>
      <c r="L91" s="492" t="str">
        <f>IF(G91&lt;D91,"OUT","OK")</f>
        <v>OK</v>
      </c>
    </row>
    <row r="92" spans="1:13" ht="16.5" customHeight="1" x14ac:dyDescent="0.15">
      <c r="E92" s="90" t="s">
        <v>269</v>
      </c>
      <c r="F92" s="88" t="s">
        <v>270</v>
      </c>
      <c r="L92" s="481">
        <f>L86</f>
        <v>70.900000000000006</v>
      </c>
      <c r="M92" s="88" t="s">
        <v>49</v>
      </c>
    </row>
    <row r="93" spans="1:13" ht="16.5" customHeight="1" x14ac:dyDescent="0.15">
      <c r="E93" s="90" t="s">
        <v>23</v>
      </c>
      <c r="F93" s="88" t="str">
        <f>"：固定金具の強度（"&amp;IF(入力1!G16="曲げ笠木",入力1!C28,入力1!C27)&amp;"）"</f>
        <v>：固定金具の強度（押出材A6063-T5の基準強度）</v>
      </c>
      <c r="L93" s="477">
        <f>L24</f>
        <v>110</v>
      </c>
      <c r="M93" s="88" t="s">
        <v>49</v>
      </c>
    </row>
    <row r="94" spans="1:13" ht="16.5" customHeight="1" x14ac:dyDescent="0.15">
      <c r="E94" s="90"/>
      <c r="L94" s="86"/>
    </row>
    <row r="96" spans="1:13" ht="16.5" customHeight="1" x14ac:dyDescent="0.15">
      <c r="A96" s="88" t="s">
        <v>2647</v>
      </c>
      <c r="E96" s="90"/>
    </row>
    <row r="97" spans="1:13" ht="16.5" customHeight="1" x14ac:dyDescent="0.15">
      <c r="A97" s="656" t="str">
        <f>入力1!G16&amp;表紙!B5&amp;"、笠木長さ　"&amp;入力1!G20*1000&amp;"㎜　に対して、固定金具（受けプレート） "&amp;入力1!G22&amp;"個"</f>
        <v>アルミ笠木［ SL-200 ］、笠木長さ　3000㎜　に対して、固定金具（受けプレート） 3個</v>
      </c>
      <c r="B97" s="656"/>
      <c r="C97" s="656"/>
      <c r="D97" s="656"/>
      <c r="E97" s="656"/>
      <c r="F97" s="656"/>
      <c r="G97" s="656"/>
      <c r="H97" s="656"/>
      <c r="I97" s="656"/>
      <c r="J97" s="656"/>
      <c r="K97" s="656"/>
      <c r="L97" s="656"/>
      <c r="M97" s="656"/>
    </row>
    <row r="98" spans="1:13" ht="16.5" customHeight="1" x14ac:dyDescent="0.15">
      <c r="A98" s="88" t="str">
        <f>"笠木本体両端部から"&amp;入力1!G21*1000&amp;"mm、固定金具（受けプレート）ピッチ "&amp;入力1!G23&amp;"m（"&amp;入力1!G23*1000&amp;"mm）以下で設置して下さい。"</f>
        <v>笠木本体両端部から200mm、固定金具（受けプレート）ピッチ 1.3m（1300mm）以下で設置して下さい。</v>
      </c>
      <c r="C98" s="259"/>
      <c r="E98" s="259"/>
      <c r="F98" s="259"/>
      <c r="G98" s="259"/>
      <c r="H98" s="259"/>
      <c r="I98" s="228"/>
      <c r="J98" s="228"/>
      <c r="K98" s="228"/>
      <c r="L98" s="228"/>
    </row>
    <row r="99" spans="1:13" ht="16.5" customHeight="1" x14ac:dyDescent="0.15">
      <c r="C99" s="364"/>
      <c r="E99" s="364"/>
      <c r="F99" s="364"/>
      <c r="G99" s="364"/>
      <c r="H99" s="364"/>
      <c r="I99" s="228"/>
      <c r="J99" s="228"/>
      <c r="K99" s="228"/>
      <c r="L99" s="228"/>
    </row>
    <row r="100" spans="1:13" ht="16.5" customHeight="1" x14ac:dyDescent="0.15">
      <c r="C100" s="259"/>
      <c r="D100" s="259"/>
      <c r="E100" s="259"/>
      <c r="F100" s="259"/>
      <c r="G100" s="259"/>
      <c r="H100" s="259"/>
      <c r="I100" s="259"/>
      <c r="J100" s="259"/>
      <c r="K100" s="259"/>
      <c r="L100" s="259"/>
      <c r="M100" s="244" t="s">
        <v>2658</v>
      </c>
    </row>
    <row r="101" spans="1:13" ht="16.5" customHeight="1" x14ac:dyDescent="0.15">
      <c r="C101" s="259"/>
      <c r="D101" s="259"/>
      <c r="E101" s="259"/>
      <c r="F101" s="259"/>
      <c r="G101" s="259"/>
      <c r="H101" s="259"/>
      <c r="I101" s="259"/>
      <c r="J101" s="259"/>
      <c r="K101" s="259"/>
      <c r="L101" s="259"/>
    </row>
    <row r="102" spans="1:13" ht="16.5" customHeight="1" x14ac:dyDescent="0.15">
      <c r="C102" s="259"/>
      <c r="D102" s="259"/>
      <c r="E102" s="259"/>
      <c r="F102" s="259"/>
      <c r="G102" s="259"/>
      <c r="H102" s="259"/>
      <c r="I102" s="259"/>
      <c r="J102" s="259"/>
      <c r="K102" s="259"/>
      <c r="L102" s="259"/>
    </row>
    <row r="103" spans="1:13" ht="16.5" customHeight="1" x14ac:dyDescent="0.15">
      <c r="C103" s="259"/>
      <c r="D103" s="259"/>
      <c r="E103" s="259"/>
      <c r="F103" s="259"/>
      <c r="G103" s="259"/>
      <c r="H103" s="259"/>
      <c r="I103" s="259"/>
      <c r="J103" s="259"/>
      <c r="K103" s="259"/>
      <c r="L103" s="259"/>
    </row>
  </sheetData>
  <sheetProtection algorithmName="SHA-512" hashValue="sXv4nbrPYaiTdOOQMkXqJzhI/XTKi9Q1EpibOZxc3yGQnlzvGizBBnD9UodF9tWt02N7zt3ERDs5oMX5Tmpq6w==" saltValue="Zza8i/5UGj46pfP5TO8G9w==" spinCount="100000" sheet="1" objects="1" scenarios="1"/>
  <mergeCells count="2">
    <mergeCell ref="A1:M1"/>
    <mergeCell ref="A97:M97"/>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rowBreaks count="2" manualBreakCount="2">
    <brk id="35" max="16383" man="1"/>
    <brk id="66" max="16383" man="1"/>
  </row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sheetPr>
  <dimension ref="A1:T44"/>
  <sheetViews>
    <sheetView showGridLines="0" showRowColHeaders="0" zoomScaleNormal="100" zoomScaleSheetLayoutView="100" zoomScalePageLayoutView="85" workbookViewId="0">
      <selection sqref="A1:H1"/>
    </sheetView>
  </sheetViews>
  <sheetFormatPr defaultRowHeight="12" x14ac:dyDescent="0.15"/>
  <cols>
    <col min="1" max="1" width="3.7109375" style="106" customWidth="1"/>
    <col min="2" max="2" width="9.7109375" style="106" customWidth="1"/>
    <col min="3" max="3" width="8.7109375" style="106" customWidth="1"/>
    <col min="4" max="4" width="21.42578125" style="106" customWidth="1"/>
    <col min="5" max="5" width="24.7109375" style="106" customWidth="1"/>
    <col min="6" max="6" width="7.7109375" style="106" customWidth="1"/>
    <col min="7" max="7" width="7.7109375" style="90" customWidth="1"/>
    <col min="8" max="8" width="8.7109375" style="106" customWidth="1"/>
    <col min="9" max="16384" width="9.140625" style="106"/>
  </cols>
  <sheetData>
    <row r="1" spans="1:8" ht="30" customHeight="1" x14ac:dyDescent="0.15">
      <c r="A1" s="585" t="s">
        <v>183</v>
      </c>
      <c r="B1" s="586"/>
      <c r="C1" s="586"/>
      <c r="D1" s="586"/>
      <c r="E1" s="586"/>
      <c r="F1" s="586"/>
      <c r="G1" s="586"/>
      <c r="H1" s="587"/>
    </row>
    <row r="2" spans="1:8" s="111" customFormat="1" ht="15" customHeight="1" x14ac:dyDescent="0.15">
      <c r="A2" s="588" t="s">
        <v>250</v>
      </c>
      <c r="B2" s="589"/>
      <c r="C2" s="107" t="str">
        <f>表紙!C7</f>
        <v>case1</v>
      </c>
      <c r="D2" s="108"/>
      <c r="E2" s="108"/>
      <c r="F2" s="108"/>
      <c r="G2" s="109"/>
      <c r="H2" s="110"/>
    </row>
    <row r="3" spans="1:8" s="111" customFormat="1" ht="15" customHeight="1" x14ac:dyDescent="0.15">
      <c r="A3" s="590" t="s">
        <v>251</v>
      </c>
      <c r="B3" s="591"/>
      <c r="C3" s="112" t="str">
        <f>入力1!B4&amp;" "&amp;入力1!B5</f>
        <v>東京都 23区</v>
      </c>
      <c r="D3" s="112"/>
      <c r="E3" s="112"/>
      <c r="F3" s="112"/>
      <c r="G3" s="113"/>
      <c r="H3" s="114"/>
    </row>
    <row r="4" spans="1:8" ht="14.25" customHeight="1" x14ac:dyDescent="0.15">
      <c r="A4" s="115"/>
      <c r="B4" s="116"/>
      <c r="C4" s="116"/>
      <c r="D4" s="116"/>
      <c r="E4" s="116"/>
      <c r="F4" s="116"/>
      <c r="G4" s="117"/>
      <c r="H4" s="118"/>
    </row>
    <row r="5" spans="1:8" ht="14.25" customHeight="1" x14ac:dyDescent="0.15">
      <c r="A5" s="115"/>
      <c r="B5" s="116"/>
      <c r="C5" s="116"/>
      <c r="D5" s="116"/>
      <c r="E5" s="116"/>
      <c r="F5" s="116"/>
      <c r="G5" s="117"/>
      <c r="H5" s="118"/>
    </row>
    <row r="6" spans="1:8" ht="14.25" customHeight="1" x14ac:dyDescent="0.15">
      <c r="A6" s="115"/>
      <c r="B6" s="116"/>
      <c r="C6" s="116"/>
      <c r="D6" s="116"/>
      <c r="E6" s="116"/>
      <c r="F6" s="116"/>
      <c r="G6" s="117"/>
      <c r="H6" s="118"/>
    </row>
    <row r="7" spans="1:8" ht="14.25" customHeight="1" x14ac:dyDescent="0.15">
      <c r="A7" s="115"/>
      <c r="B7" s="116"/>
      <c r="C7" s="116"/>
      <c r="D7" s="116"/>
      <c r="E7" s="116"/>
      <c r="F7" s="116"/>
      <c r="G7" s="117"/>
      <c r="H7" s="118"/>
    </row>
    <row r="8" spans="1:8" ht="14.25" customHeight="1" x14ac:dyDescent="0.15">
      <c r="A8" s="115"/>
      <c r="B8" s="116"/>
      <c r="C8" s="116"/>
      <c r="D8" s="116"/>
      <c r="E8" s="116"/>
      <c r="F8" s="116"/>
      <c r="G8" s="117"/>
      <c r="H8" s="118"/>
    </row>
    <row r="9" spans="1:8" ht="14.25" customHeight="1" x14ac:dyDescent="0.15">
      <c r="A9" s="115"/>
      <c r="B9" s="116"/>
      <c r="C9" s="116"/>
      <c r="D9" s="116"/>
      <c r="E9" s="116"/>
      <c r="F9" s="116"/>
      <c r="G9" s="117"/>
      <c r="H9" s="118"/>
    </row>
    <row r="10" spans="1:8" ht="14.25" customHeight="1" x14ac:dyDescent="0.15">
      <c r="A10" s="115"/>
      <c r="B10" s="116"/>
      <c r="C10" s="116"/>
      <c r="D10" s="116"/>
      <c r="E10" s="116"/>
      <c r="F10" s="116"/>
      <c r="G10" s="117"/>
      <c r="H10" s="118"/>
    </row>
    <row r="11" spans="1:8" ht="14.25" customHeight="1" x14ac:dyDescent="0.15">
      <c r="A11" s="115"/>
      <c r="B11" s="116"/>
      <c r="C11" s="116"/>
      <c r="D11" s="116"/>
      <c r="E11" s="116"/>
      <c r="F11" s="116"/>
      <c r="G11" s="117"/>
      <c r="H11" s="118"/>
    </row>
    <row r="12" spans="1:8" s="111" customFormat="1" ht="13.5" customHeight="1" x14ac:dyDescent="0.15">
      <c r="A12" s="120" t="s">
        <v>81</v>
      </c>
      <c r="B12" s="121"/>
      <c r="C12" s="122"/>
      <c r="D12" s="122"/>
      <c r="E12" s="122"/>
      <c r="F12" s="122"/>
      <c r="G12" s="123"/>
      <c r="H12" s="124"/>
    </row>
    <row r="13" spans="1:8" s="128" customFormat="1" ht="13.5" customHeight="1" x14ac:dyDescent="0.15">
      <c r="A13" s="592" t="s">
        <v>74</v>
      </c>
      <c r="B13" s="593"/>
      <c r="C13" s="593"/>
      <c r="D13" s="593"/>
      <c r="E13" s="594"/>
      <c r="F13" s="125" t="s">
        <v>75</v>
      </c>
      <c r="G13" s="126" t="s">
        <v>76</v>
      </c>
      <c r="H13" s="127" t="s">
        <v>77</v>
      </c>
    </row>
    <row r="14" spans="1:8" s="111" customFormat="1" ht="24" customHeight="1" x14ac:dyDescent="0.15">
      <c r="A14" s="673" t="s">
        <v>297</v>
      </c>
      <c r="B14" s="674"/>
      <c r="C14" s="601" t="s">
        <v>2652</v>
      </c>
      <c r="D14" s="602"/>
      <c r="E14" s="603"/>
      <c r="F14" s="239" t="s">
        <v>56</v>
      </c>
      <c r="G14" s="240" t="s">
        <v>2653</v>
      </c>
      <c r="H14" s="241">
        <f>入力1!G15</f>
        <v>-1506</v>
      </c>
    </row>
    <row r="15" spans="1:8" s="111" customFormat="1" ht="16.5" customHeight="1" x14ac:dyDescent="0.15">
      <c r="A15" s="608" t="s">
        <v>79</v>
      </c>
      <c r="B15" s="609"/>
      <c r="C15" s="610" t="s">
        <v>311</v>
      </c>
      <c r="D15" s="611" t="s">
        <v>78</v>
      </c>
      <c r="E15" s="135" t="s">
        <v>15</v>
      </c>
      <c r="F15" s="136" t="s">
        <v>11</v>
      </c>
      <c r="G15" s="257" t="s">
        <v>10</v>
      </c>
      <c r="H15" s="141">
        <f>入力1!G18</f>
        <v>0.2</v>
      </c>
    </row>
    <row r="16" spans="1:8" s="111" customFormat="1" ht="16.5" customHeight="1" x14ac:dyDescent="0.15">
      <c r="A16" s="597"/>
      <c r="B16" s="598"/>
      <c r="C16" s="610"/>
      <c r="D16" s="611"/>
      <c r="E16" s="135" t="s">
        <v>16</v>
      </c>
      <c r="F16" s="136" t="s">
        <v>19</v>
      </c>
      <c r="G16" s="257" t="s">
        <v>10</v>
      </c>
      <c r="H16" s="141">
        <f>入力1!G23</f>
        <v>1.3</v>
      </c>
    </row>
    <row r="17" spans="1:8" s="111" customFormat="1" ht="16.5" customHeight="1" x14ac:dyDescent="0.15">
      <c r="A17" s="597"/>
      <c r="B17" s="598"/>
      <c r="C17" s="610"/>
      <c r="D17" s="611"/>
      <c r="E17" s="135" t="s">
        <v>17</v>
      </c>
      <c r="F17" s="136" t="s">
        <v>20</v>
      </c>
      <c r="G17" s="257" t="s">
        <v>50</v>
      </c>
      <c r="H17" s="143">
        <f>入力1!G24</f>
        <v>5.6</v>
      </c>
    </row>
    <row r="18" spans="1:8" s="111" customFormat="1" ht="24" customHeight="1" x14ac:dyDescent="0.15">
      <c r="A18" s="597"/>
      <c r="B18" s="598"/>
      <c r="C18" s="610"/>
      <c r="D18" s="611"/>
      <c r="E18" s="142" t="s">
        <v>2961</v>
      </c>
      <c r="F18" s="136" t="s">
        <v>21</v>
      </c>
      <c r="G18" s="257" t="s">
        <v>50</v>
      </c>
      <c r="H18" s="139">
        <f>入力1!G25</f>
        <v>41</v>
      </c>
    </row>
    <row r="19" spans="1:8" s="111" customFormat="1" ht="24" customHeight="1" x14ac:dyDescent="0.15">
      <c r="A19" s="597"/>
      <c r="B19" s="598"/>
      <c r="C19" s="610"/>
      <c r="D19" s="611"/>
      <c r="E19" s="142" t="s">
        <v>2732</v>
      </c>
      <c r="F19" s="136" t="s">
        <v>22</v>
      </c>
      <c r="G19" s="257" t="s">
        <v>50</v>
      </c>
      <c r="H19" s="143">
        <f>入力1!G26</f>
        <v>77.5</v>
      </c>
    </row>
    <row r="20" spans="1:8" s="111" customFormat="1" ht="24" customHeight="1" x14ac:dyDescent="0.15">
      <c r="A20" s="597"/>
      <c r="B20" s="598"/>
      <c r="C20" s="610"/>
      <c r="D20" s="144" t="str">
        <f>IF(入力1!G16="曲げ笠木",入力1!I28,入力1!I27)</f>
        <v>告示 409：アルミ合金種類で決定</v>
      </c>
      <c r="E20" s="142" t="str">
        <f>入力1!D43</f>
        <v>押出材A6063-T5の基準強度</v>
      </c>
      <c r="F20" s="136" t="s">
        <v>23</v>
      </c>
      <c r="G20" s="257" t="s">
        <v>299</v>
      </c>
      <c r="H20" s="139">
        <f>'検討書(指定風圧力)|雪'!L25</f>
        <v>110</v>
      </c>
    </row>
    <row r="21" spans="1:8" s="111" customFormat="1" ht="36" customHeight="1" x14ac:dyDescent="0.15">
      <c r="A21" s="597"/>
      <c r="B21" s="598"/>
      <c r="C21" s="256" t="s">
        <v>2963</v>
      </c>
      <c r="D21" s="146" t="s">
        <v>2962</v>
      </c>
      <c r="E21" s="147" t="s">
        <v>2944</v>
      </c>
      <c r="F21" s="148" t="s">
        <v>24</v>
      </c>
      <c r="G21" s="149" t="s">
        <v>3021</v>
      </c>
      <c r="H21" s="150">
        <f>入力1!G29</f>
        <v>2</v>
      </c>
    </row>
    <row r="22" spans="1:8" s="111" customFormat="1" ht="16.5" customHeight="1" x14ac:dyDescent="0.15">
      <c r="A22" s="659" t="s">
        <v>300</v>
      </c>
      <c r="B22" s="660"/>
      <c r="C22" s="623" t="s">
        <v>311</v>
      </c>
      <c r="D22" s="330" t="s">
        <v>173</v>
      </c>
      <c r="E22" s="135" t="s">
        <v>106</v>
      </c>
      <c r="F22" s="332" t="s">
        <v>110</v>
      </c>
      <c r="G22" s="326" t="s">
        <v>2748</v>
      </c>
      <c r="H22" s="331">
        <f>'検討書(指定風圧力)|雪'!L31</f>
        <v>20</v>
      </c>
    </row>
    <row r="23" spans="1:8" s="111" customFormat="1" ht="16.5" customHeight="1" x14ac:dyDescent="0.15">
      <c r="A23" s="659"/>
      <c r="B23" s="660"/>
      <c r="C23" s="613"/>
      <c r="D23" s="330" t="s">
        <v>2746</v>
      </c>
      <c r="E23" s="135" t="s">
        <v>2747</v>
      </c>
      <c r="F23" s="332" t="s">
        <v>109</v>
      </c>
      <c r="G23" s="334" t="s">
        <v>168</v>
      </c>
      <c r="H23" s="331">
        <f>'検討書(指定風圧力)|雪'!L30</f>
        <v>30</v>
      </c>
    </row>
    <row r="24" spans="1:8" s="111" customFormat="1" ht="33" customHeight="1" x14ac:dyDescent="0.15">
      <c r="A24" s="661"/>
      <c r="B24" s="662"/>
      <c r="C24" s="663"/>
      <c r="D24" s="151" t="s">
        <v>2643</v>
      </c>
      <c r="E24" s="310" t="s">
        <v>2712</v>
      </c>
      <c r="F24" s="152" t="s">
        <v>339</v>
      </c>
      <c r="G24" s="258" t="s">
        <v>2644</v>
      </c>
      <c r="H24" s="153">
        <f>入力1!G30</f>
        <v>1500</v>
      </c>
    </row>
    <row r="25" spans="1:8" s="111" customFormat="1" ht="13.5" customHeight="1" x14ac:dyDescent="0.15">
      <c r="A25" s="154" t="s">
        <v>82</v>
      </c>
      <c r="B25" s="155"/>
      <c r="C25" s="155"/>
      <c r="D25" s="155"/>
      <c r="E25" s="155"/>
      <c r="F25" s="155"/>
      <c r="G25" s="156"/>
      <c r="H25" s="157"/>
    </row>
    <row r="26" spans="1:8" s="111" customFormat="1" ht="13.5" customHeight="1" x14ac:dyDescent="0.15">
      <c r="A26" s="592" t="s">
        <v>74</v>
      </c>
      <c r="B26" s="593"/>
      <c r="C26" s="593"/>
      <c r="D26" s="593"/>
      <c r="E26" s="593"/>
      <c r="F26" s="254" t="s">
        <v>75</v>
      </c>
      <c r="G26" s="126" t="s">
        <v>76</v>
      </c>
      <c r="H26" s="255" t="s">
        <v>77</v>
      </c>
    </row>
    <row r="27" spans="1:8" s="111" customFormat="1" ht="16.5" customHeight="1" x14ac:dyDescent="0.15">
      <c r="A27" s="595" t="s">
        <v>2946</v>
      </c>
      <c r="B27" s="596"/>
      <c r="C27" s="612" t="s">
        <v>2771</v>
      </c>
      <c r="D27" s="160" t="s">
        <v>2938</v>
      </c>
      <c r="E27" s="161"/>
      <c r="F27" s="162" t="s">
        <v>44</v>
      </c>
      <c r="G27" s="163" t="s">
        <v>108</v>
      </c>
      <c r="H27" s="164">
        <f>'検討書(指定風圧力)|雪'!$L$72</f>
        <v>979</v>
      </c>
    </row>
    <row r="28" spans="1:8" s="111" customFormat="1" ht="16.5" customHeight="1" x14ac:dyDescent="0.15">
      <c r="A28" s="597"/>
      <c r="B28" s="598"/>
      <c r="C28" s="613"/>
      <c r="D28" s="614" t="str">
        <f>"アンカーの許容引抜荷重 "&amp;入力1!P31</f>
        <v>アンカーの許容引抜荷重 プラグアンカー (TU-8)+タッピンねじ（M5×70）</v>
      </c>
      <c r="E28" s="615"/>
      <c r="F28" s="152" t="s">
        <v>246</v>
      </c>
      <c r="G28" s="257" t="s">
        <v>108</v>
      </c>
      <c r="H28" s="165">
        <f>入力1!G32</f>
        <v>3484</v>
      </c>
    </row>
    <row r="29" spans="1:8" s="111" customFormat="1" ht="16.5" customHeight="1" x14ac:dyDescent="0.15">
      <c r="A29" s="597"/>
      <c r="B29" s="598"/>
      <c r="C29" s="613"/>
      <c r="D29" s="616" t="s">
        <v>252</v>
      </c>
      <c r="E29" s="617"/>
      <c r="F29" s="621" t="str">
        <f>F27&amp;IF(H28&gt;H27,"　≦　","　＞　")&amp;F28</f>
        <v>R　≦　T</v>
      </c>
      <c r="G29" s="622"/>
      <c r="H29" s="166" t="str">
        <f>IF(H28&gt;H27,"OK","OUT")</f>
        <v>OK</v>
      </c>
    </row>
    <row r="30" spans="1:8" s="111" customFormat="1" ht="16.5" customHeight="1" x14ac:dyDescent="0.15">
      <c r="A30" s="608" t="s">
        <v>286</v>
      </c>
      <c r="B30" s="609"/>
      <c r="C30" s="623" t="s">
        <v>283</v>
      </c>
      <c r="D30" s="167" t="s">
        <v>280</v>
      </c>
      <c r="E30" s="168"/>
      <c r="F30" s="152" t="s">
        <v>269</v>
      </c>
      <c r="G30" s="257" t="s">
        <v>299</v>
      </c>
      <c r="H30" s="169">
        <f>'検討書(指定風圧力)|雪'!$L$100</f>
        <v>70.900000000000006</v>
      </c>
    </row>
    <row r="31" spans="1:8" s="111" customFormat="1" ht="16.5" customHeight="1" x14ac:dyDescent="0.15">
      <c r="A31" s="597"/>
      <c r="B31" s="598"/>
      <c r="C31" s="613"/>
      <c r="D31" s="614" t="str">
        <f>E20</f>
        <v>押出材A6063-T5の基準強度</v>
      </c>
      <c r="E31" s="615"/>
      <c r="F31" s="152" t="s">
        <v>23</v>
      </c>
      <c r="G31" s="257" t="s">
        <v>299</v>
      </c>
      <c r="H31" s="165">
        <f>H20</f>
        <v>110</v>
      </c>
    </row>
    <row r="32" spans="1:8" s="111" customFormat="1" ht="16.5" customHeight="1" x14ac:dyDescent="0.15">
      <c r="A32" s="597"/>
      <c r="B32" s="598"/>
      <c r="C32" s="613"/>
      <c r="D32" s="616" t="s">
        <v>252</v>
      </c>
      <c r="E32" s="617"/>
      <c r="F32" s="621" t="str">
        <f>F30&amp;IF(H31&gt;H30,"　≦　","　＞　")&amp;F31</f>
        <v>σ　≦　J</v>
      </c>
      <c r="G32" s="622"/>
      <c r="H32" s="166" t="str">
        <f>IF(H31&gt;H30,"OK","OUT")</f>
        <v>OK</v>
      </c>
    </row>
    <row r="33" spans="1:20" s="111" customFormat="1" ht="16.5" customHeight="1" x14ac:dyDescent="0.15">
      <c r="A33" s="597"/>
      <c r="B33" s="598"/>
      <c r="C33" s="669" t="s">
        <v>284</v>
      </c>
      <c r="D33" s="167" t="s">
        <v>2646</v>
      </c>
      <c r="E33" s="167"/>
      <c r="F33" s="152" t="s">
        <v>274</v>
      </c>
      <c r="G33" s="257" t="s">
        <v>108</v>
      </c>
      <c r="H33" s="165">
        <f>'検討書(指定風圧力)|雪'!$L$114</f>
        <v>156</v>
      </c>
    </row>
    <row r="34" spans="1:20" s="111" customFormat="1" ht="16.5" customHeight="1" x14ac:dyDescent="0.15">
      <c r="A34" s="597"/>
      <c r="B34" s="598"/>
      <c r="C34" s="669"/>
      <c r="D34" s="167" t="s">
        <v>2713</v>
      </c>
      <c r="E34" s="167"/>
      <c r="F34" s="152" t="s">
        <v>339</v>
      </c>
      <c r="G34" s="257" t="s">
        <v>108</v>
      </c>
      <c r="H34" s="165">
        <f>H24</f>
        <v>1500</v>
      </c>
    </row>
    <row r="35" spans="1:20" s="111" customFormat="1" ht="16.5" customHeight="1" x14ac:dyDescent="0.15">
      <c r="A35" s="664"/>
      <c r="B35" s="665"/>
      <c r="C35" s="670"/>
      <c r="D35" s="666" t="s">
        <v>252</v>
      </c>
      <c r="E35" s="667"/>
      <c r="F35" s="668" t="str">
        <f>F33&amp;IF(H34&gt;H33,"　≦　","　＞　")&amp;F34</f>
        <v>Sm　≦　Pp</v>
      </c>
      <c r="G35" s="666"/>
      <c r="H35" s="170" t="str">
        <f>IF(H34&gt;H33,"OK","OUT")</f>
        <v>OK</v>
      </c>
    </row>
    <row r="36" spans="1:20" s="111" customFormat="1" ht="33.75" customHeight="1" x14ac:dyDescent="0.15">
      <c r="A36" s="618" t="str">
        <f>"【　"&amp;入力1!G16&amp;表紙!B5&amp;"、笠木長さ　"&amp;入力1!G20*1000&amp;"㎜　に対して、固定金具（受けプレート）"&amp;入力1!G22&amp;"個　】
【　笠木本体両端部から"&amp;入力1!G21*1000&amp;"mm、固定金具（受けプレート）ピッチ "&amp;入力1!G23&amp;"m（"&amp;入力1!G23*1000&amp;"mm）以下で設置して下さい　】"</f>
        <v>【　アルミ笠木［ SL-200 ］、笠木長さ　3000㎜　に対して、固定金具（受けプレート）3個　】
【　笠木本体両端部から200mm、固定金具（受けプレート）ピッチ 1.3m（1300mm）以下で設置して下さい　】</v>
      </c>
      <c r="B36" s="619"/>
      <c r="C36" s="619"/>
      <c r="D36" s="619"/>
      <c r="E36" s="619"/>
      <c r="F36" s="619"/>
      <c r="G36" s="619"/>
      <c r="H36" s="620"/>
    </row>
    <row r="37" spans="1:20" ht="12" customHeight="1" x14ac:dyDescent="0.15">
      <c r="A37" s="474" t="s">
        <v>2919</v>
      </c>
      <c r="B37" s="173" t="s">
        <v>288</v>
      </c>
      <c r="C37" s="359"/>
      <c r="D37" s="359"/>
      <c r="E37" s="359"/>
      <c r="F37" s="359"/>
      <c r="G37" s="359"/>
      <c r="H37" s="360"/>
    </row>
    <row r="38" spans="1:20" ht="12" customHeight="1" x14ac:dyDescent="0.15">
      <c r="A38" s="171"/>
      <c r="B38" s="361"/>
      <c r="C38" s="361"/>
      <c r="D38" s="361"/>
      <c r="E38" s="361"/>
      <c r="F38" s="361"/>
      <c r="G38" s="361"/>
      <c r="H38" s="362"/>
      <c r="K38" s="98"/>
      <c r="L38" s="98"/>
      <c r="M38" s="98"/>
      <c r="N38" s="98"/>
      <c r="O38" s="98"/>
      <c r="P38" s="98"/>
      <c r="Q38" s="98"/>
      <c r="R38" s="98"/>
      <c r="S38" s="98"/>
      <c r="T38" s="98"/>
    </row>
    <row r="39" spans="1:20" ht="12" customHeight="1" x14ac:dyDescent="0.15">
      <c r="A39" s="172"/>
      <c r="B39" s="361"/>
      <c r="C39" s="361"/>
      <c r="D39" s="361"/>
      <c r="E39" s="361"/>
      <c r="F39" s="361"/>
      <c r="G39" s="361"/>
      <c r="H39" s="362"/>
      <c r="J39" s="98"/>
      <c r="K39" s="98"/>
      <c r="L39" s="98"/>
      <c r="M39" s="98"/>
      <c r="N39" s="98"/>
      <c r="O39" s="98"/>
      <c r="P39" s="98"/>
      <c r="Q39" s="98"/>
      <c r="R39" s="98"/>
      <c r="S39" s="98"/>
      <c r="T39" s="98"/>
    </row>
    <row r="40" spans="1:20" ht="12" customHeight="1" x14ac:dyDescent="0.15">
      <c r="A40" s="172"/>
      <c r="B40" s="361"/>
      <c r="C40" s="361"/>
      <c r="D40" s="361"/>
      <c r="E40" s="361"/>
      <c r="F40" s="361"/>
      <c r="G40" s="361"/>
      <c r="H40" s="362"/>
      <c r="J40" s="98"/>
      <c r="K40" s="98"/>
      <c r="L40" s="98"/>
      <c r="M40" s="98"/>
      <c r="N40" s="98"/>
      <c r="O40" s="98"/>
      <c r="P40" s="98"/>
      <c r="Q40" s="98"/>
      <c r="R40" s="98"/>
      <c r="S40" s="98"/>
      <c r="T40" s="98"/>
    </row>
    <row r="41" spans="1:20" ht="12" customHeight="1" x14ac:dyDescent="0.15">
      <c r="A41" s="172"/>
      <c r="B41" s="361"/>
      <c r="C41" s="361"/>
      <c r="D41" s="361"/>
      <c r="E41" s="361"/>
      <c r="F41" s="361"/>
      <c r="G41" s="361"/>
      <c r="H41" s="362"/>
      <c r="J41" s="98"/>
      <c r="K41" s="98"/>
      <c r="L41" s="98"/>
      <c r="M41" s="98"/>
      <c r="N41" s="98"/>
      <c r="O41" s="98"/>
      <c r="P41" s="98"/>
      <c r="Q41" s="98"/>
      <c r="R41" s="98"/>
      <c r="S41" s="98"/>
      <c r="T41" s="98"/>
    </row>
    <row r="42" spans="1:20" ht="12" customHeight="1" x14ac:dyDescent="0.15">
      <c r="A42" s="172"/>
      <c r="B42" s="361"/>
      <c r="C42" s="361"/>
      <c r="D42" s="361"/>
      <c r="E42" s="361"/>
      <c r="F42" s="361"/>
      <c r="G42" s="361"/>
      <c r="H42" s="362"/>
      <c r="J42" s="98"/>
      <c r="K42" s="98"/>
      <c r="L42" s="98"/>
      <c r="M42" s="98"/>
      <c r="N42" s="98"/>
      <c r="O42" s="98"/>
      <c r="P42" s="98"/>
      <c r="Q42" s="98"/>
      <c r="R42" s="98"/>
      <c r="S42" s="98"/>
      <c r="T42" s="98"/>
    </row>
    <row r="43" spans="1:20" ht="12" customHeight="1" x14ac:dyDescent="0.15">
      <c r="A43" s="171"/>
      <c r="B43" s="173"/>
      <c r="C43" s="174"/>
      <c r="D43" s="174"/>
      <c r="E43" s="174"/>
      <c r="F43" s="174"/>
      <c r="G43" s="175"/>
      <c r="H43" s="176"/>
    </row>
    <row r="44" spans="1:20" ht="7.5" customHeight="1" x14ac:dyDescent="0.15">
      <c r="A44" s="119"/>
      <c r="B44" s="177"/>
      <c r="C44" s="178"/>
      <c r="D44" s="178"/>
      <c r="E44" s="178"/>
      <c r="F44" s="178"/>
      <c r="G44" s="179"/>
      <c r="H44" s="180"/>
    </row>
  </sheetData>
  <sheetProtection algorithmName="SHA-512" hashValue="z6R14Or853aTURjm3vZgGzEv1NAwX6x8ZQ4ACGX+lK86VvzSa6nJtmoNooSKMO+rCiJSIvyzLw8b7smWw/SxgA==" saltValue="p7nDukocyt2vMxYLyGdJOw==" spinCount="100000" sheet="1" objects="1" scenarios="1"/>
  <mergeCells count="26">
    <mergeCell ref="A36:H36"/>
    <mergeCell ref="F29:G29"/>
    <mergeCell ref="A30:B35"/>
    <mergeCell ref="C30:C32"/>
    <mergeCell ref="D31:E31"/>
    <mergeCell ref="D32:E32"/>
    <mergeCell ref="F32:G32"/>
    <mergeCell ref="C33:C35"/>
    <mergeCell ref="D35:E35"/>
    <mergeCell ref="F35:G35"/>
    <mergeCell ref="A27:B29"/>
    <mergeCell ref="C27:C29"/>
    <mergeCell ref="D28:E28"/>
    <mergeCell ref="D29:E29"/>
    <mergeCell ref="A15:B21"/>
    <mergeCell ref="C15:C20"/>
    <mergeCell ref="D15:D19"/>
    <mergeCell ref="A26:E26"/>
    <mergeCell ref="A22:B24"/>
    <mergeCell ref="C22:C24"/>
    <mergeCell ref="A1:H1"/>
    <mergeCell ref="A2:B2"/>
    <mergeCell ref="A3:B3"/>
    <mergeCell ref="A13:E13"/>
    <mergeCell ref="C14:E14"/>
    <mergeCell ref="A14:B14"/>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sheetPr>
  <dimension ref="A1:P132"/>
  <sheetViews>
    <sheetView showRuler="0" view="pageBreakPreview" zoomScaleNormal="100" zoomScaleSheetLayoutView="100" workbookViewId="0">
      <selection activeCell="B4" sqref="B4:C4"/>
    </sheetView>
  </sheetViews>
  <sheetFormatPr defaultRowHeight="16.5" customHeight="1" x14ac:dyDescent="0.15"/>
  <cols>
    <col min="1" max="1" width="2.7109375" style="88" customWidth="1"/>
    <col min="2" max="3" width="5.7109375" style="88" customWidth="1"/>
    <col min="4" max="8" width="8.7109375" style="88" customWidth="1"/>
    <col min="9" max="9" width="4.7109375" style="88" customWidth="1"/>
    <col min="10" max="10" width="3.7109375" style="88" customWidth="1"/>
    <col min="11" max="13" width="8.7109375" style="88" customWidth="1"/>
    <col min="14" max="14" width="9.7109375" style="88" customWidth="1"/>
    <col min="15" max="16384" width="9.140625" style="88"/>
  </cols>
  <sheetData>
    <row r="1" spans="1:14" ht="18.75" customHeight="1" x14ac:dyDescent="0.15">
      <c r="A1" s="624" t="str">
        <f>"笠木強度検討書"&amp;表紙!B5</f>
        <v>笠木強度検討書［ SL-200 ］</v>
      </c>
      <c r="B1" s="624"/>
      <c r="C1" s="624"/>
      <c r="D1" s="624"/>
      <c r="E1" s="624"/>
      <c r="F1" s="624"/>
      <c r="G1" s="624"/>
      <c r="H1" s="624"/>
      <c r="I1" s="624"/>
      <c r="J1" s="624"/>
      <c r="K1" s="624"/>
      <c r="L1" s="624"/>
      <c r="M1" s="624"/>
      <c r="N1" s="87"/>
    </row>
    <row r="3" spans="1:14" ht="16.5" customHeight="1" x14ac:dyDescent="0.15">
      <c r="A3" s="88" t="s">
        <v>182</v>
      </c>
    </row>
    <row r="4" spans="1:14" ht="16.5" customHeight="1" x14ac:dyDescent="0.15">
      <c r="B4" s="88" t="s">
        <v>29</v>
      </c>
    </row>
    <row r="5" spans="1:14" ht="16.5" customHeight="1" x14ac:dyDescent="0.15">
      <c r="B5" s="88" t="s">
        <v>28</v>
      </c>
    </row>
    <row r="6" spans="1:14" ht="16.5" customHeight="1" x14ac:dyDescent="0.15">
      <c r="B6" s="88" t="s">
        <v>2964</v>
      </c>
    </row>
    <row r="7" spans="1:14" ht="16.5" customHeight="1" x14ac:dyDescent="0.15">
      <c r="B7" s="88" t="s">
        <v>2923</v>
      </c>
    </row>
    <row r="9" spans="1:14" ht="16.5" customHeight="1" x14ac:dyDescent="0.15">
      <c r="A9" s="88" t="s">
        <v>37</v>
      </c>
    </row>
    <row r="10" spans="1:14" ht="16.5" customHeight="1" x14ac:dyDescent="0.15">
      <c r="A10" s="88" t="s">
        <v>255</v>
      </c>
    </row>
    <row r="18" spans="1:16" ht="16.5" customHeight="1" x14ac:dyDescent="0.15">
      <c r="B18" s="89"/>
    </row>
    <row r="19" spans="1:16" ht="16.5" customHeight="1" x14ac:dyDescent="0.15">
      <c r="A19" s="88" t="s">
        <v>256</v>
      </c>
    </row>
    <row r="20" spans="1:16" ht="16.5" customHeight="1" x14ac:dyDescent="0.15">
      <c r="B20" s="88" t="s">
        <v>15</v>
      </c>
      <c r="K20" s="90" t="s">
        <v>11</v>
      </c>
      <c r="L20" s="482">
        <f>入力1!G18</f>
        <v>0.2</v>
      </c>
      <c r="M20" s="88" t="s">
        <v>10</v>
      </c>
    </row>
    <row r="21" spans="1:16" ht="16.5" customHeight="1" x14ac:dyDescent="0.15">
      <c r="B21" s="88" t="s">
        <v>16</v>
      </c>
      <c r="K21" s="90" t="s">
        <v>19</v>
      </c>
      <c r="L21" s="482">
        <f>入力1!G23</f>
        <v>1.3</v>
      </c>
      <c r="M21" s="88" t="s">
        <v>10</v>
      </c>
    </row>
    <row r="22" spans="1:16" ht="16.5" customHeight="1" x14ac:dyDescent="0.15">
      <c r="B22" s="88" t="s">
        <v>17</v>
      </c>
      <c r="K22" s="90" t="s">
        <v>20</v>
      </c>
      <c r="L22" s="480">
        <f>入力1!G24</f>
        <v>5.6</v>
      </c>
      <c r="M22" s="88" t="s">
        <v>50</v>
      </c>
    </row>
    <row r="23" spans="1:16" ht="16.5" customHeight="1" x14ac:dyDescent="0.15">
      <c r="B23" s="88" t="s">
        <v>2949</v>
      </c>
      <c r="K23" s="90" t="s">
        <v>21</v>
      </c>
      <c r="L23" s="477">
        <f>入力1!G25</f>
        <v>41</v>
      </c>
      <c r="M23" s="88" t="s">
        <v>50</v>
      </c>
    </row>
    <row r="24" spans="1:16" ht="16.5" customHeight="1" x14ac:dyDescent="0.15">
      <c r="B24" s="88" t="s">
        <v>2731</v>
      </c>
      <c r="K24" s="90" t="s">
        <v>22</v>
      </c>
      <c r="L24" s="480">
        <f>入力1!G26</f>
        <v>77.5</v>
      </c>
      <c r="M24" s="88" t="s">
        <v>50</v>
      </c>
    </row>
    <row r="25" spans="1:16" ht="16.5" customHeight="1" x14ac:dyDescent="0.15">
      <c r="B25" s="96" t="str">
        <f>"固定金具の強度（"&amp;IF(入力1!G16="曲げ笠木",入力1!C28,入力1!C27&amp;"（許容応力度）")&amp;"）"</f>
        <v>固定金具の強度（押出材A6063-T5の基準強度（許容応力度））</v>
      </c>
      <c r="K25" s="90" t="s">
        <v>23</v>
      </c>
      <c r="L25" s="477">
        <f>IF(入力1!G16="曲げ笠木",入力1!G28,入力1!G27)</f>
        <v>110</v>
      </c>
      <c r="M25" s="88" t="s">
        <v>49</v>
      </c>
    </row>
    <row r="26" spans="1:16" ht="16.5" customHeight="1" x14ac:dyDescent="0.15">
      <c r="B26" s="88" t="s">
        <v>2944</v>
      </c>
      <c r="K26" s="90" t="s">
        <v>24</v>
      </c>
      <c r="L26" s="477">
        <f>入力1!G29</f>
        <v>2</v>
      </c>
      <c r="M26" s="88" t="s">
        <v>3021</v>
      </c>
    </row>
    <row r="27" spans="1:16" ht="16.5" customHeight="1" x14ac:dyDescent="0.15">
      <c r="B27" s="88" t="s">
        <v>2715</v>
      </c>
      <c r="K27" s="90" t="s">
        <v>330</v>
      </c>
      <c r="L27" s="477">
        <f>入力1!G30</f>
        <v>1500</v>
      </c>
      <c r="M27" s="88" t="s">
        <v>293</v>
      </c>
      <c r="P27" s="86"/>
    </row>
    <row r="28" spans="1:16" ht="16.5" customHeight="1" x14ac:dyDescent="0.15">
      <c r="K28" s="90"/>
      <c r="L28" s="86"/>
    </row>
    <row r="29" spans="1:16" ht="16.5" customHeight="1" x14ac:dyDescent="0.15">
      <c r="A29" s="88" t="s">
        <v>257</v>
      </c>
      <c r="K29" s="90"/>
      <c r="L29" s="86"/>
    </row>
    <row r="30" spans="1:16" ht="16.5" customHeight="1" x14ac:dyDescent="0.15">
      <c r="B30" s="88" t="s">
        <v>2681</v>
      </c>
      <c r="K30" s="90" t="s">
        <v>2680</v>
      </c>
      <c r="L30" s="477">
        <f>入力1!G34</f>
        <v>30</v>
      </c>
      <c r="M30" s="88" t="s">
        <v>2678</v>
      </c>
    </row>
    <row r="31" spans="1:16" ht="16.5" customHeight="1" x14ac:dyDescent="0.15">
      <c r="B31" s="88" t="s">
        <v>111</v>
      </c>
      <c r="K31" s="90" t="s">
        <v>110</v>
      </c>
      <c r="L31" s="477">
        <f>入力1!G33</f>
        <v>20</v>
      </c>
      <c r="M31" s="88" t="s">
        <v>167</v>
      </c>
    </row>
    <row r="32" spans="1:16" ht="16.5" customHeight="1" x14ac:dyDescent="0.15">
      <c r="K32" s="90"/>
      <c r="L32" s="86"/>
    </row>
    <row r="33" spans="1:14" ht="16.5" customHeight="1" x14ac:dyDescent="0.15">
      <c r="A33" s="88" t="s">
        <v>2965</v>
      </c>
      <c r="K33" s="90"/>
      <c r="L33" s="86"/>
    </row>
    <row r="34" spans="1:14" ht="16.5" customHeight="1" x14ac:dyDescent="0.15">
      <c r="B34" s="252" t="s">
        <v>261</v>
      </c>
      <c r="C34" s="88" t="str">
        <f>入力1!P31</f>
        <v>プラグアンカー (TU-8)+タッピンねじ（M5×70）</v>
      </c>
      <c r="L34" s="86"/>
    </row>
    <row r="35" spans="1:14" ht="16.5" customHeight="1" x14ac:dyDescent="0.15">
      <c r="B35" s="88" t="str">
        <f>"許容引抜荷重 （躯体："&amp;入力1!O31&amp;"）"</f>
        <v>許容引抜荷重 （躯体：RC）</v>
      </c>
      <c r="E35" s="90"/>
      <c r="K35" s="90" t="s">
        <v>246</v>
      </c>
      <c r="L35" s="477">
        <f>入力1!G32</f>
        <v>3484</v>
      </c>
      <c r="M35" s="88" t="s">
        <v>108</v>
      </c>
    </row>
    <row r="36" spans="1:14" ht="16.5" customHeight="1" x14ac:dyDescent="0.15">
      <c r="B36" s="88" t="s">
        <v>63</v>
      </c>
      <c r="K36" s="90" t="s">
        <v>45</v>
      </c>
      <c r="L36" s="477">
        <v>5</v>
      </c>
    </row>
    <row r="37" spans="1:14" ht="16.5" customHeight="1" x14ac:dyDescent="0.15">
      <c r="C37" s="98"/>
      <c r="D37" s="98"/>
      <c r="E37" s="98"/>
      <c r="F37" s="98"/>
      <c r="G37" s="98"/>
      <c r="H37" s="98"/>
      <c r="I37" s="98"/>
      <c r="K37" s="98"/>
      <c r="L37" s="98"/>
      <c r="M37" s="98"/>
      <c r="N37" s="98"/>
    </row>
    <row r="38" spans="1:14" ht="16.5" customHeight="1" x14ac:dyDescent="0.15">
      <c r="A38" s="88" t="s">
        <v>317</v>
      </c>
      <c r="B38" s="88" ph="1"/>
      <c r="I38" s="90"/>
    </row>
    <row r="39" spans="1:14" ht="16.5" customHeight="1" x14ac:dyDescent="0.15">
      <c r="A39" s="88" t="s">
        <v>2665</v>
      </c>
      <c r="I39" s="90"/>
    </row>
    <row r="40" spans="1:14" ht="16.5" customHeight="1" x14ac:dyDescent="0.15">
      <c r="B40" s="88" t="s">
        <v>2666</v>
      </c>
      <c r="K40" s="90" t="s">
        <v>56</v>
      </c>
      <c r="L40" s="475">
        <f>入力1!G15</f>
        <v>-1506</v>
      </c>
      <c r="M40" s="88" t="s">
        <v>187</v>
      </c>
    </row>
    <row r="41" spans="1:14" ht="16.5" customHeight="1" x14ac:dyDescent="0.15">
      <c r="E41" s="100"/>
      <c r="I41" s="101"/>
      <c r="J41" s="101"/>
      <c r="K41" s="102"/>
      <c r="L41" s="101"/>
    </row>
    <row r="42" spans="1:14" ht="16.5" customHeight="1" x14ac:dyDescent="0.15">
      <c r="A42" s="88" t="s">
        <v>259</v>
      </c>
    </row>
    <row r="43" spans="1:14" ht="16.5" customHeight="1" x14ac:dyDescent="0.15">
      <c r="A43" s="104"/>
      <c r="B43" s="88" t="s">
        <v>170</v>
      </c>
    </row>
    <row r="44" spans="1:14" ht="16.5" customHeight="1" x14ac:dyDescent="0.15">
      <c r="C44" s="251" t="s">
        <v>217</v>
      </c>
      <c r="D44" s="88" t="s">
        <v>239</v>
      </c>
      <c r="I44" s="105"/>
    </row>
    <row r="45" spans="1:14" ht="16.5" hidden="1" customHeight="1" x14ac:dyDescent="0.15">
      <c r="C45" s="251" t="s">
        <v>18</v>
      </c>
      <c r="D45" s="88" t="str">
        <f>L47&amp;"×"&amp;L48</f>
        <v>30×20</v>
      </c>
      <c r="I45" s="105"/>
    </row>
    <row r="46" spans="1:14" ht="16.5" customHeight="1" x14ac:dyDescent="0.15">
      <c r="E46" s="90" t="s">
        <v>235</v>
      </c>
      <c r="F46" s="88" t="s">
        <v>236</v>
      </c>
      <c r="L46" s="491">
        <f>L47*L48</f>
        <v>600</v>
      </c>
      <c r="M46" s="88" t="s">
        <v>187</v>
      </c>
    </row>
    <row r="47" spans="1:14" ht="16.5" customHeight="1" x14ac:dyDescent="0.15">
      <c r="E47" s="90" t="s">
        <v>109</v>
      </c>
      <c r="F47" s="88" t="s">
        <v>218</v>
      </c>
      <c r="L47" s="494">
        <f>入力1!G34</f>
        <v>30</v>
      </c>
      <c r="M47" s="88" t="s">
        <v>169</v>
      </c>
    </row>
    <row r="48" spans="1:14" ht="16.5" customHeight="1" x14ac:dyDescent="0.15">
      <c r="E48" s="90" t="s">
        <v>110</v>
      </c>
      <c r="F48" s="88" t="s">
        <v>219</v>
      </c>
      <c r="L48" s="494">
        <f>L31</f>
        <v>20</v>
      </c>
      <c r="M48" s="88" t="s">
        <v>167</v>
      </c>
    </row>
    <row r="50" spans="1:13" ht="16.5" customHeight="1" x14ac:dyDescent="0.15">
      <c r="A50" s="88" t="s">
        <v>2950</v>
      </c>
    </row>
    <row r="51" spans="1:13" ht="16.5" customHeight="1" x14ac:dyDescent="0.15">
      <c r="B51" s="88" t="s">
        <v>2951</v>
      </c>
      <c r="E51" s="90"/>
    </row>
    <row r="52" spans="1:13" ht="16.5" customHeight="1" x14ac:dyDescent="0.15">
      <c r="A52" s="88" t="s">
        <v>2768</v>
      </c>
    </row>
    <row r="53" spans="1:13" ht="16.5" customHeight="1" x14ac:dyDescent="0.15">
      <c r="C53" s="251" t="s">
        <v>241</v>
      </c>
      <c r="D53" s="88" t="s">
        <v>34</v>
      </c>
    </row>
    <row r="54" spans="1:13" ht="16.5" hidden="1" customHeight="1" x14ac:dyDescent="0.15">
      <c r="C54" s="251" t="s">
        <v>18</v>
      </c>
      <c r="D54" s="88" t="str">
        <f>L56&amp;"×"&amp;L57&amp;"×("&amp;L58&amp;")"</f>
        <v>0.2×1.3×(-1506)</v>
      </c>
    </row>
    <row r="55" spans="1:13" ht="16.5" customHeight="1" x14ac:dyDescent="0.15">
      <c r="C55" s="251"/>
      <c r="E55" s="90" t="s">
        <v>33</v>
      </c>
      <c r="F55" s="88" t="s">
        <v>2769</v>
      </c>
      <c r="L55" s="490">
        <f>ROUND(L56*L57*L58,1)</f>
        <v>-391.6</v>
      </c>
      <c r="M55" s="88" t="s">
        <v>108</v>
      </c>
    </row>
    <row r="56" spans="1:13" ht="16.5" customHeight="1" x14ac:dyDescent="0.15">
      <c r="C56" s="251"/>
      <c r="E56" s="90" t="s">
        <v>54</v>
      </c>
      <c r="F56" s="88" t="s">
        <v>57</v>
      </c>
      <c r="L56" s="482">
        <f>L20</f>
        <v>0.2</v>
      </c>
      <c r="M56" s="94" t="s">
        <v>237</v>
      </c>
    </row>
    <row r="57" spans="1:13" ht="16.5" customHeight="1" x14ac:dyDescent="0.15">
      <c r="C57" s="251"/>
      <c r="E57" s="90" t="s">
        <v>19</v>
      </c>
      <c r="F57" s="88" t="s">
        <v>58</v>
      </c>
      <c r="L57" s="482">
        <f>L21</f>
        <v>1.3</v>
      </c>
      <c r="M57" s="94" t="s">
        <v>237</v>
      </c>
    </row>
    <row r="58" spans="1:13" ht="16.5" customHeight="1" x14ac:dyDescent="0.15">
      <c r="C58" s="251"/>
      <c r="E58" s="90" t="s">
        <v>56</v>
      </c>
      <c r="F58" s="88" t="s">
        <v>59</v>
      </c>
      <c r="L58" s="483">
        <f>L40</f>
        <v>-1506</v>
      </c>
      <c r="M58" s="88" t="s">
        <v>187</v>
      </c>
    </row>
    <row r="59" spans="1:13" ht="16.5" customHeight="1" x14ac:dyDescent="0.15">
      <c r="C59" s="251"/>
      <c r="E59" s="90"/>
      <c r="L59" s="99"/>
    </row>
    <row r="60" spans="1:13" ht="16.5" customHeight="1" x14ac:dyDescent="0.15">
      <c r="A60" s="88" t="s">
        <v>2952</v>
      </c>
      <c r="E60" s="90"/>
    </row>
    <row r="61" spans="1:13" ht="16.5" customHeight="1" x14ac:dyDescent="0.15">
      <c r="C61" s="251" t="s">
        <v>242</v>
      </c>
      <c r="D61" s="88" t="s">
        <v>35</v>
      </c>
      <c r="E61" s="90"/>
    </row>
    <row r="62" spans="1:13" ht="16.5" hidden="1" customHeight="1" x14ac:dyDescent="0.15">
      <c r="C62" s="251" t="s">
        <v>18</v>
      </c>
      <c r="D62" s="88" t="str">
        <f>"("&amp;TEXT(L64,"0.0")&amp;")÷"&amp;L65</f>
        <v>(-391.6)÷2</v>
      </c>
    </row>
    <row r="63" spans="1:13" ht="16.5" customHeight="1" x14ac:dyDescent="0.15">
      <c r="C63" s="251"/>
      <c r="E63" s="90" t="s">
        <v>36</v>
      </c>
      <c r="F63" s="88" t="s">
        <v>2967</v>
      </c>
      <c r="L63" s="490">
        <f>ROUND(L64/L65,1)</f>
        <v>-195.8</v>
      </c>
      <c r="M63" s="88" t="s">
        <v>108</v>
      </c>
    </row>
    <row r="64" spans="1:13" ht="16.5" customHeight="1" x14ac:dyDescent="0.15">
      <c r="C64" s="251"/>
      <c r="E64" s="90" t="s">
        <v>33</v>
      </c>
      <c r="F64" s="88" t="s">
        <v>2769</v>
      </c>
      <c r="L64" s="481">
        <f>L55</f>
        <v>-391.6</v>
      </c>
      <c r="M64" s="88" t="s">
        <v>108</v>
      </c>
    </row>
    <row r="65" spans="1:13" ht="16.5" customHeight="1" x14ac:dyDescent="0.15">
      <c r="C65" s="251"/>
      <c r="E65" s="90" t="s">
        <v>24</v>
      </c>
      <c r="F65" s="88" t="s">
        <v>2954</v>
      </c>
      <c r="L65" s="477">
        <f>L26</f>
        <v>2</v>
      </c>
      <c r="M65" s="88" t="s">
        <v>3020</v>
      </c>
    </row>
    <row r="66" spans="1:13" ht="16.5" customHeight="1" x14ac:dyDescent="0.15">
      <c r="C66" s="251"/>
      <c r="E66" s="90"/>
      <c r="L66" s="86"/>
    </row>
    <row r="67" spans="1:13" ht="16.5" customHeight="1" x14ac:dyDescent="0.15">
      <c r="A67" s="88" t="s">
        <v>2955</v>
      </c>
    </row>
    <row r="68" spans="1:13" ht="16.5" customHeight="1" x14ac:dyDescent="0.15">
      <c r="B68" s="88" t="s">
        <v>2956</v>
      </c>
    </row>
    <row r="69" spans="1:13" ht="16.5" customHeight="1" x14ac:dyDescent="0.15">
      <c r="B69" s="88" t="s">
        <v>316</v>
      </c>
    </row>
    <row r="70" spans="1:13" ht="16.5" customHeight="1" x14ac:dyDescent="0.15">
      <c r="C70" s="251" t="s">
        <v>243</v>
      </c>
      <c r="D70" s="88" t="s">
        <v>43</v>
      </c>
    </row>
    <row r="71" spans="1:13" ht="16.5" hidden="1" customHeight="1" x14ac:dyDescent="0.15">
      <c r="C71" s="251" t="s">
        <v>18</v>
      </c>
      <c r="D71" s="88" t="str">
        <f>L73&amp;"×"&amp;TEXT(L74,"0.0")</f>
        <v>5×195.8</v>
      </c>
    </row>
    <row r="72" spans="1:13" ht="16.5" customHeight="1" x14ac:dyDescent="0.15">
      <c r="E72" s="90" t="s">
        <v>44</v>
      </c>
      <c r="F72" s="88" t="s">
        <v>2957</v>
      </c>
      <c r="L72" s="491">
        <f>ROUND(L73*L74,0)</f>
        <v>979</v>
      </c>
      <c r="M72" s="88" t="s">
        <v>108</v>
      </c>
    </row>
    <row r="73" spans="1:13" ht="16.5" customHeight="1" x14ac:dyDescent="0.15">
      <c r="E73" s="90" t="s">
        <v>45</v>
      </c>
      <c r="F73" s="88" t="s">
        <v>62</v>
      </c>
      <c r="L73" s="477">
        <f>L36</f>
        <v>5</v>
      </c>
    </row>
    <row r="74" spans="1:13" ht="16.5" customHeight="1" x14ac:dyDescent="0.15">
      <c r="E74" s="90" t="s">
        <v>36</v>
      </c>
      <c r="F74" s="88" t="s">
        <v>2953</v>
      </c>
      <c r="L74" s="481">
        <f>ABS(L63)</f>
        <v>195.8</v>
      </c>
      <c r="M74" s="88" t="s">
        <v>108</v>
      </c>
    </row>
    <row r="75" spans="1:13" ht="16.5" customHeight="1" x14ac:dyDescent="0.15">
      <c r="E75" s="90"/>
      <c r="L75" s="92"/>
    </row>
    <row r="76" spans="1:13" ht="16.5" customHeight="1" x14ac:dyDescent="0.15">
      <c r="A76" s="88" t="s">
        <v>2958</v>
      </c>
    </row>
    <row r="77" spans="1:13" ht="16.5" customHeight="1" x14ac:dyDescent="0.15">
      <c r="C77" s="251" t="s">
        <v>243</v>
      </c>
      <c r="D77" s="86">
        <f>L78</f>
        <v>979</v>
      </c>
      <c r="E77" s="88" t="s">
        <v>108</v>
      </c>
      <c r="F77" s="104" t="str">
        <f>IF(L79&lt;D77,"＞","≦")&amp;"　T ="</f>
        <v>≦　T =</v>
      </c>
      <c r="G77" s="86">
        <f>L79</f>
        <v>3484</v>
      </c>
      <c r="H77" s="88" t="s">
        <v>108</v>
      </c>
      <c r="K77" s="363" t="s">
        <v>2924</v>
      </c>
      <c r="L77" s="492" t="str">
        <f>IF(G77&lt;D77,"OUT","OK")</f>
        <v>OK</v>
      </c>
    </row>
    <row r="78" spans="1:13" ht="16.5" customHeight="1" x14ac:dyDescent="0.15">
      <c r="E78" s="90" t="s">
        <v>44</v>
      </c>
      <c r="F78" s="88" t="s">
        <v>2957</v>
      </c>
      <c r="L78" s="477">
        <f>L72</f>
        <v>979</v>
      </c>
      <c r="M78" s="88" t="s">
        <v>108</v>
      </c>
    </row>
    <row r="79" spans="1:13" ht="16.5" customHeight="1" x14ac:dyDescent="0.15">
      <c r="E79" s="90" t="s">
        <v>246</v>
      </c>
      <c r="F79" s="88" t="s">
        <v>2959</v>
      </c>
      <c r="L79" s="477">
        <f>L35</f>
        <v>3484</v>
      </c>
      <c r="M79" s="88" t="s">
        <v>108</v>
      </c>
    </row>
    <row r="80" spans="1:13" ht="16.5" customHeight="1" x14ac:dyDescent="0.15">
      <c r="E80" s="90"/>
    </row>
    <row r="81" spans="1:13" ht="16.5" customHeight="1" x14ac:dyDescent="0.15">
      <c r="A81" s="88" t="s">
        <v>318</v>
      </c>
    </row>
    <row r="82" spans="1:13" ht="16.5" customHeight="1" x14ac:dyDescent="0.15">
      <c r="B82" s="88" t="s">
        <v>271</v>
      </c>
      <c r="E82" s="90"/>
    </row>
    <row r="83" spans="1:13" ht="16.5" customHeight="1" x14ac:dyDescent="0.15">
      <c r="A83" s="88" t="s">
        <v>2960</v>
      </c>
    </row>
    <row r="84" spans="1:13" ht="16.5" customHeight="1" x14ac:dyDescent="0.15">
      <c r="C84" s="251" t="s">
        <v>244</v>
      </c>
      <c r="D84" s="88" t="s">
        <v>40</v>
      </c>
    </row>
    <row r="85" spans="1:13" ht="16.5" hidden="1" customHeight="1" x14ac:dyDescent="0.15">
      <c r="C85" s="251" t="s">
        <v>18</v>
      </c>
      <c r="D85" s="88" t="str">
        <f>TEXT(L87,"0.0")&amp;"×"&amp;L88</f>
        <v>195.8×77.5</v>
      </c>
    </row>
    <row r="86" spans="1:13" ht="16.5" customHeight="1" x14ac:dyDescent="0.15">
      <c r="C86" s="251"/>
      <c r="E86" s="90" t="s">
        <v>262</v>
      </c>
      <c r="F86" s="88" t="s">
        <v>268</v>
      </c>
      <c r="L86" s="491">
        <f>ROUND(L87*L88,0)</f>
        <v>15175</v>
      </c>
      <c r="M86" s="88" t="s">
        <v>263</v>
      </c>
    </row>
    <row r="87" spans="1:13" ht="16.5" customHeight="1" x14ac:dyDescent="0.15">
      <c r="C87" s="251"/>
      <c r="E87" s="90" t="s">
        <v>36</v>
      </c>
      <c r="F87" s="88" t="s">
        <v>2770</v>
      </c>
      <c r="L87" s="481">
        <f>L74</f>
        <v>195.8</v>
      </c>
      <c r="M87" s="88" t="s">
        <v>108</v>
      </c>
    </row>
    <row r="88" spans="1:13" ht="16.5" customHeight="1" x14ac:dyDescent="0.15">
      <c r="C88" s="251"/>
      <c r="E88" s="90" t="s">
        <v>22</v>
      </c>
      <c r="F88" s="88" t="s">
        <v>315</v>
      </c>
      <c r="L88" s="481">
        <f>L24</f>
        <v>77.5</v>
      </c>
      <c r="M88" s="88" t="s">
        <v>50</v>
      </c>
    </row>
    <row r="89" spans="1:13" ht="16.5" customHeight="1" x14ac:dyDescent="0.15">
      <c r="C89" s="251"/>
      <c r="E89" s="90"/>
      <c r="L89" s="92"/>
    </row>
    <row r="90" spans="1:13" ht="16.5" customHeight="1" x14ac:dyDescent="0.15">
      <c r="A90" s="88" t="s">
        <v>38</v>
      </c>
    </row>
    <row r="91" spans="1:13" ht="16.5" customHeight="1" x14ac:dyDescent="0.15">
      <c r="C91" s="251" t="s">
        <v>245</v>
      </c>
      <c r="D91" s="88" t="s">
        <v>240</v>
      </c>
      <c r="E91" s="104" t="str">
        <f>IF(入力1!$G$17="無","","+"&amp;入力1!$H$17&amp;"（補強材ブラケット）")</f>
        <v/>
      </c>
    </row>
    <row r="92" spans="1:13" ht="16.5" hidden="1" customHeight="1" x14ac:dyDescent="0.15">
      <c r="C92" s="251" t="s">
        <v>18</v>
      </c>
      <c r="D92" s="88" t="str">
        <f>L94&amp;"×"&amp;TEXT(L95,"0.0")&amp;"＾2÷6"&amp;IF(入力1!$G$17="無","","+"&amp;入力1!$H$17)</f>
        <v>41×5.6＾2÷6</v>
      </c>
      <c r="E92" s="104"/>
    </row>
    <row r="93" spans="1:13" ht="16.5" customHeight="1" x14ac:dyDescent="0.15">
      <c r="C93" s="251"/>
      <c r="E93" s="90" t="s">
        <v>264</v>
      </c>
      <c r="F93" s="88" t="s">
        <v>265</v>
      </c>
      <c r="L93" s="491">
        <f>ROUND(L94*L95^2/6,0)+IF(入力1!$G$17="無",0,入力1!$H$17)</f>
        <v>214</v>
      </c>
      <c r="M93" s="88" t="s">
        <v>312</v>
      </c>
    </row>
    <row r="94" spans="1:13" ht="16.5" customHeight="1" x14ac:dyDescent="0.15">
      <c r="C94" s="251"/>
      <c r="E94" s="90" t="s">
        <v>21</v>
      </c>
      <c r="F94" s="88" t="s">
        <v>266</v>
      </c>
      <c r="L94" s="477">
        <f>L23</f>
        <v>41</v>
      </c>
      <c r="M94" s="88" t="s">
        <v>50</v>
      </c>
    </row>
    <row r="95" spans="1:13" ht="16.5" customHeight="1" x14ac:dyDescent="0.15">
      <c r="C95" s="251"/>
      <c r="E95" s="90" t="s">
        <v>20</v>
      </c>
      <c r="F95" s="88" t="s">
        <v>267</v>
      </c>
      <c r="L95" s="480">
        <f>L22</f>
        <v>5.6</v>
      </c>
      <c r="M95" s="88" t="s">
        <v>50</v>
      </c>
    </row>
    <row r="96" spans="1:13" ht="16.5" customHeight="1" x14ac:dyDescent="0.15">
      <c r="C96" s="251"/>
      <c r="E96" s="90"/>
      <c r="L96" s="95"/>
    </row>
    <row r="97" spans="1:13" ht="16.5" customHeight="1" x14ac:dyDescent="0.15">
      <c r="A97" s="88" t="s">
        <v>39</v>
      </c>
    </row>
    <row r="98" spans="1:13" ht="16.5" customHeight="1" x14ac:dyDescent="0.15">
      <c r="C98" s="251" t="s">
        <v>41</v>
      </c>
      <c r="D98" s="88" t="s">
        <v>42</v>
      </c>
    </row>
    <row r="99" spans="1:13" ht="16.5" hidden="1" customHeight="1" x14ac:dyDescent="0.15">
      <c r="C99" s="251" t="s">
        <v>18</v>
      </c>
      <c r="D99" s="88" t="str">
        <f>L101&amp;"÷"&amp;L102</f>
        <v>15175÷214</v>
      </c>
    </row>
    <row r="100" spans="1:13" ht="16.5" customHeight="1" x14ac:dyDescent="0.15">
      <c r="C100" s="251"/>
      <c r="D100" s="92"/>
      <c r="E100" s="90" t="s">
        <v>269</v>
      </c>
      <c r="F100" s="88" t="s">
        <v>270</v>
      </c>
      <c r="L100" s="490">
        <f>ROUND(L101/L102,1)</f>
        <v>70.900000000000006</v>
      </c>
      <c r="M100" s="88" t="s">
        <v>49</v>
      </c>
    </row>
    <row r="101" spans="1:13" ht="16.5" customHeight="1" x14ac:dyDescent="0.15">
      <c r="C101" s="251"/>
      <c r="E101" s="90" t="s">
        <v>262</v>
      </c>
      <c r="F101" s="88" t="s">
        <v>268</v>
      </c>
      <c r="L101" s="477">
        <f>L86</f>
        <v>15175</v>
      </c>
      <c r="M101" s="88" t="s">
        <v>263</v>
      </c>
    </row>
    <row r="102" spans="1:13" ht="16.5" customHeight="1" x14ac:dyDescent="0.15">
      <c r="C102" s="251"/>
      <c r="E102" s="90" t="s">
        <v>264</v>
      </c>
      <c r="F102" s="88" t="s">
        <v>265</v>
      </c>
      <c r="L102" s="477">
        <f>L93</f>
        <v>214</v>
      </c>
      <c r="M102" s="88" t="s">
        <v>312</v>
      </c>
    </row>
    <row r="103" spans="1:13" ht="16.5" customHeight="1" x14ac:dyDescent="0.15">
      <c r="C103" s="251"/>
      <c r="E103" s="90"/>
      <c r="L103" s="86"/>
    </row>
    <row r="104" spans="1:13" ht="16.5" customHeight="1" x14ac:dyDescent="0.15">
      <c r="A104" s="88" t="s">
        <v>2920</v>
      </c>
    </row>
    <row r="105" spans="1:13" ht="16.5" customHeight="1" x14ac:dyDescent="0.15">
      <c r="C105" s="251" t="s">
        <v>41</v>
      </c>
      <c r="D105" s="95">
        <f>L106</f>
        <v>70.900000000000006</v>
      </c>
      <c r="E105" s="88" t="s">
        <v>49</v>
      </c>
      <c r="F105" s="104" t="str">
        <f>IF(L107&lt;D105,"＞","≦")&amp;"　J ="</f>
        <v>≦　J =</v>
      </c>
      <c r="G105" s="86">
        <f>L107</f>
        <v>110</v>
      </c>
      <c r="H105" s="88" t="s">
        <v>49</v>
      </c>
      <c r="K105" s="363" t="s">
        <v>2924</v>
      </c>
      <c r="L105" s="492" t="str">
        <f>IF(G105&lt;D105,"OUT","OK")</f>
        <v>OK</v>
      </c>
    </row>
    <row r="106" spans="1:13" ht="16.5" customHeight="1" x14ac:dyDescent="0.15">
      <c r="E106" s="90" t="s">
        <v>269</v>
      </c>
      <c r="F106" s="88" t="s">
        <v>270</v>
      </c>
      <c r="L106" s="481">
        <f>L100</f>
        <v>70.900000000000006</v>
      </c>
      <c r="M106" s="88" t="s">
        <v>49</v>
      </c>
    </row>
    <row r="107" spans="1:13" ht="16.5" customHeight="1" x14ac:dyDescent="0.15">
      <c r="E107" s="90" t="s">
        <v>23</v>
      </c>
      <c r="F107" s="88" t="str">
        <f>"：固定金具の強度（"&amp;IF(入力1!G16="曲げ笠木",入力1!C28,入力1!C27)&amp;"）"</f>
        <v>：固定金具の強度（押出材A6063-T5の基準強度）</v>
      </c>
      <c r="L107" s="477">
        <f>L25</f>
        <v>110</v>
      </c>
      <c r="M107" s="88" t="s">
        <v>49</v>
      </c>
    </row>
    <row r="109" spans="1:13" ht="16.5" customHeight="1" x14ac:dyDescent="0.15">
      <c r="A109" s="88" t="s">
        <v>319</v>
      </c>
    </row>
    <row r="110" spans="1:13" ht="16.5" customHeight="1" x14ac:dyDescent="0.15">
      <c r="B110" s="88" t="s">
        <v>277</v>
      </c>
      <c r="E110" s="90"/>
    </row>
    <row r="111" spans="1:13" ht="16.5" customHeight="1" x14ac:dyDescent="0.15">
      <c r="A111" s="88" t="s">
        <v>272</v>
      </c>
    </row>
    <row r="112" spans="1:13" ht="16.5" customHeight="1" x14ac:dyDescent="0.15">
      <c r="C112" s="251" t="s">
        <v>273</v>
      </c>
      <c r="D112" s="88" t="s">
        <v>275</v>
      </c>
    </row>
    <row r="113" spans="1:13" ht="16.5" hidden="1" customHeight="1" x14ac:dyDescent="0.15">
      <c r="C113" s="251" t="s">
        <v>18</v>
      </c>
      <c r="D113" s="88" t="str">
        <f>L115&amp;"×"&amp;L116&amp;"×"&amp;L117</f>
        <v>0.2×1.3×600</v>
      </c>
    </row>
    <row r="114" spans="1:13" ht="16.5" customHeight="1" x14ac:dyDescent="0.15">
      <c r="C114" s="251"/>
      <c r="F114" s="88" t="s">
        <v>276</v>
      </c>
      <c r="K114" s="90" t="s">
        <v>274</v>
      </c>
      <c r="L114" s="475">
        <f>ROUND(L115*L116*L117,0)</f>
        <v>156</v>
      </c>
      <c r="M114" s="88" t="s">
        <v>108</v>
      </c>
    </row>
    <row r="115" spans="1:13" ht="16.5" customHeight="1" x14ac:dyDescent="0.15">
      <c r="C115" s="251"/>
      <c r="F115" s="88" t="s">
        <v>57</v>
      </c>
      <c r="K115" s="90" t="s">
        <v>54</v>
      </c>
      <c r="L115" s="482">
        <f>L20</f>
        <v>0.2</v>
      </c>
      <c r="M115" s="94" t="s">
        <v>237</v>
      </c>
    </row>
    <row r="116" spans="1:13" ht="16.5" customHeight="1" x14ac:dyDescent="0.15">
      <c r="C116" s="251"/>
      <c r="F116" s="88" t="s">
        <v>58</v>
      </c>
      <c r="K116" s="90" t="s">
        <v>19</v>
      </c>
      <c r="L116" s="482">
        <f>L21</f>
        <v>1.3</v>
      </c>
      <c r="M116" s="94" t="s">
        <v>237</v>
      </c>
    </row>
    <row r="117" spans="1:13" ht="16.5" customHeight="1" x14ac:dyDescent="0.15">
      <c r="C117" s="251"/>
      <c r="F117" s="88" t="s">
        <v>236</v>
      </c>
      <c r="K117" s="90" t="s">
        <v>235</v>
      </c>
      <c r="L117" s="483">
        <f>L46</f>
        <v>600</v>
      </c>
      <c r="M117" s="88" t="s">
        <v>187</v>
      </c>
    </row>
    <row r="118" spans="1:13" ht="16.5" customHeight="1" x14ac:dyDescent="0.15">
      <c r="C118" s="251"/>
      <c r="E118" s="90"/>
      <c r="L118" s="99"/>
    </row>
    <row r="119" spans="1:13" ht="16.5" customHeight="1" x14ac:dyDescent="0.15">
      <c r="A119" s="88" t="s">
        <v>2921</v>
      </c>
    </row>
    <row r="120" spans="1:13" ht="16.5" customHeight="1" x14ac:dyDescent="0.15">
      <c r="C120" s="251" t="s">
        <v>273</v>
      </c>
      <c r="D120" s="86">
        <f>L121</f>
        <v>156</v>
      </c>
      <c r="E120" s="88" t="str">
        <f>"N　　　　"&amp;IF(L122&lt;D120,"＞","≦")</f>
        <v>N　　　　≦</v>
      </c>
      <c r="F120" s="90" t="s">
        <v>331</v>
      </c>
      <c r="G120" s="86">
        <f>L122</f>
        <v>1500</v>
      </c>
      <c r="H120" s="88" t="s">
        <v>108</v>
      </c>
      <c r="K120" s="363" t="s">
        <v>2924</v>
      </c>
      <c r="L120" s="492" t="str">
        <f>IF(G120&lt;D120,"OUT","OK")</f>
        <v>OK</v>
      </c>
    </row>
    <row r="121" spans="1:13" ht="16.5" customHeight="1" x14ac:dyDescent="0.15">
      <c r="E121" s="90" t="s">
        <v>274</v>
      </c>
      <c r="F121" s="88" t="s">
        <v>276</v>
      </c>
      <c r="L121" s="477">
        <f>L114</f>
        <v>156</v>
      </c>
      <c r="M121" s="88" t="s">
        <v>108</v>
      </c>
    </row>
    <row r="122" spans="1:13" ht="16.5" customHeight="1" x14ac:dyDescent="0.15">
      <c r="E122" s="90" t="s">
        <v>330</v>
      </c>
      <c r="F122" s="88" t="s">
        <v>278</v>
      </c>
      <c r="L122" s="477">
        <f>L27</f>
        <v>1500</v>
      </c>
      <c r="M122" s="88" t="s">
        <v>108</v>
      </c>
    </row>
    <row r="123" spans="1:13" ht="16.5" customHeight="1" x14ac:dyDescent="0.15">
      <c r="E123" s="90"/>
      <c r="L123" s="86"/>
    </row>
    <row r="124" spans="1:13" ht="16.5" customHeight="1" x14ac:dyDescent="0.15">
      <c r="E124" s="90"/>
      <c r="L124" s="86"/>
    </row>
    <row r="125" spans="1:13" ht="16.5" customHeight="1" x14ac:dyDescent="0.15">
      <c r="A125" s="88" t="s">
        <v>2647</v>
      </c>
      <c r="E125" s="90"/>
    </row>
    <row r="126" spans="1:13" ht="16.5" customHeight="1" x14ac:dyDescent="0.15">
      <c r="A126" s="656" t="str">
        <f>入力1!G16&amp;表紙!B5&amp;"、笠木長さ　"&amp;入力1!G20*1000&amp;"㎜　に対して、固定金具（受けプレート） "&amp;入力1!G22&amp;"個"</f>
        <v>アルミ笠木［ SL-200 ］、笠木長さ　3000㎜　に対して、固定金具（受けプレート） 3個</v>
      </c>
      <c r="B126" s="656"/>
      <c r="C126" s="656"/>
      <c r="D126" s="656"/>
      <c r="E126" s="656"/>
      <c r="F126" s="656"/>
      <c r="G126" s="656"/>
      <c r="H126" s="656"/>
      <c r="I126" s="656"/>
      <c r="J126" s="656"/>
      <c r="K126" s="656"/>
      <c r="L126" s="656"/>
      <c r="M126" s="656"/>
    </row>
    <row r="127" spans="1:13" ht="16.5" customHeight="1" x14ac:dyDescent="0.15">
      <c r="A127" s="88" t="str">
        <f>"笠木本体両端部から"&amp;入力1!G21*1000&amp;"mm、固定金具（受けプレート）ピッチ "&amp;入力1!G23&amp;"m（"&amp;入力1!G23*1000&amp;"mm）以下で設置して下さい。"</f>
        <v>笠木本体両端部から200mm、固定金具（受けプレート）ピッチ 1.3m（1300mm）以下で設置して下さい。</v>
      </c>
      <c r="C127" s="253"/>
      <c r="E127" s="253"/>
      <c r="F127" s="253"/>
      <c r="G127" s="253"/>
      <c r="H127" s="253"/>
      <c r="I127" s="228"/>
      <c r="J127" s="228"/>
      <c r="K127" s="228"/>
      <c r="L127" s="228"/>
    </row>
    <row r="128" spans="1:13" ht="16.5" customHeight="1" x14ac:dyDescent="0.15">
      <c r="C128" s="364"/>
      <c r="E128" s="364"/>
      <c r="F128" s="364"/>
      <c r="G128" s="364"/>
      <c r="H128" s="364"/>
      <c r="I128" s="228"/>
      <c r="J128" s="228"/>
      <c r="K128" s="228"/>
      <c r="L128" s="228"/>
    </row>
    <row r="129" spans="3:13" ht="16.5" customHeight="1" x14ac:dyDescent="0.15">
      <c r="C129" s="253"/>
      <c r="D129" s="253"/>
      <c r="E129" s="253"/>
      <c r="F129" s="253"/>
      <c r="G129" s="253"/>
      <c r="H129" s="253"/>
      <c r="I129" s="253"/>
      <c r="J129" s="253"/>
      <c r="K129" s="253"/>
      <c r="L129" s="253"/>
      <c r="M129" s="244" t="s">
        <v>2658</v>
      </c>
    </row>
    <row r="130" spans="3:13" ht="16.5" customHeight="1" x14ac:dyDescent="0.15">
      <c r="C130" s="253"/>
      <c r="D130" s="253"/>
      <c r="E130" s="253"/>
      <c r="F130" s="253"/>
      <c r="G130" s="253"/>
      <c r="H130" s="253"/>
      <c r="I130" s="253"/>
      <c r="J130" s="253"/>
      <c r="K130" s="253"/>
      <c r="L130" s="253"/>
    </row>
    <row r="131" spans="3:13" ht="16.5" customHeight="1" x14ac:dyDescent="0.15">
      <c r="C131" s="253"/>
      <c r="D131" s="253"/>
      <c r="E131" s="253"/>
      <c r="F131" s="253"/>
      <c r="G131" s="253"/>
      <c r="H131" s="253"/>
      <c r="I131" s="253"/>
      <c r="J131" s="253"/>
      <c r="K131" s="253"/>
      <c r="L131" s="253"/>
    </row>
    <row r="132" spans="3:13" ht="16.5" customHeight="1" x14ac:dyDescent="0.15">
      <c r="C132" s="253"/>
      <c r="D132" s="253"/>
      <c r="E132" s="253"/>
      <c r="F132" s="253"/>
      <c r="G132" s="253"/>
      <c r="H132" s="253"/>
      <c r="I132" s="253"/>
      <c r="J132" s="253"/>
      <c r="K132" s="253"/>
      <c r="L132" s="253"/>
    </row>
  </sheetData>
  <sheetProtection algorithmName="SHA-512" hashValue="5kuYgCfTqLu/Qaxiunr6ypyl5KbbofofYOYKjn0ahwWdlfI2xkqBd696UbcSkKRGxU8vfenitUobOcR8/0uXEA==" saltValue="p9/VQhJetSpf4WPD+mMjiQ==" spinCount="100000" sheet="1" objects="1" scenarios="1"/>
  <mergeCells count="2">
    <mergeCell ref="A126:M126"/>
    <mergeCell ref="A1:M1"/>
  </mergeCells>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rowBreaks count="3" manualBreakCount="3">
    <brk id="37" max="16383" man="1"/>
    <brk id="80" max="16383" man="1"/>
    <brk id="108" max="16383" man="1"/>
  </rowBreaks>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264"/>
  <sheetViews>
    <sheetView zoomScaleNormal="100" zoomScaleSheetLayoutView="100" workbookViewId="0"/>
  </sheetViews>
  <sheetFormatPr defaultRowHeight="11.25" x14ac:dyDescent="0.15"/>
  <cols>
    <col min="1" max="1" width="3.42578125" style="182" bestFit="1" customWidth="1"/>
    <col min="2" max="2" width="8.5703125" style="182" bestFit="1" customWidth="1"/>
    <col min="3" max="3" width="3.42578125" style="183" bestFit="1" customWidth="1"/>
    <col min="4" max="5" width="9.140625" style="192"/>
    <col min="6" max="6" width="37.42578125" style="192" bestFit="1" customWidth="1"/>
    <col min="7" max="7" width="9.140625" style="192"/>
    <col min="8" max="8" width="9.140625" style="185"/>
    <col min="9" max="9" width="5.7109375" style="185" customWidth="1"/>
    <col min="10" max="10" width="8.5703125" style="185" bestFit="1" customWidth="1"/>
    <col min="11" max="13" width="5.7109375" style="185" customWidth="1"/>
    <col min="14" max="14" width="6" style="185" bestFit="1" customWidth="1"/>
    <col min="15" max="15" width="5.7109375" style="185" customWidth="1"/>
    <col min="16" max="16" width="9.140625" style="185"/>
    <col min="17" max="17" width="12" style="185" bestFit="1" customWidth="1"/>
    <col min="18" max="16384" width="9.140625" style="185"/>
  </cols>
  <sheetData>
    <row r="1" spans="1:17" x14ac:dyDescent="0.15">
      <c r="B1" s="182" t="s">
        <v>161</v>
      </c>
      <c r="D1" s="184" t="s">
        <v>46</v>
      </c>
      <c r="E1" s="184" t="s">
        <v>67</v>
      </c>
      <c r="F1" s="184" t="s">
        <v>47</v>
      </c>
      <c r="G1" s="184" t="s">
        <v>66</v>
      </c>
      <c r="I1" s="39" t="s">
        <v>191</v>
      </c>
      <c r="J1" s="36" t="s">
        <v>192</v>
      </c>
      <c r="K1" s="35" t="s">
        <v>193</v>
      </c>
      <c r="L1" s="35" t="s">
        <v>194</v>
      </c>
      <c r="M1" s="35" t="s">
        <v>195</v>
      </c>
      <c r="N1" s="35" t="s">
        <v>333</v>
      </c>
      <c r="O1" s="35" t="s">
        <v>196</v>
      </c>
      <c r="P1" s="35" t="s">
        <v>2657</v>
      </c>
      <c r="Q1" s="185" t="s">
        <v>2719</v>
      </c>
    </row>
    <row r="2" spans="1:17" x14ac:dyDescent="0.15">
      <c r="A2" s="15">
        <v>1</v>
      </c>
      <c r="B2" s="15" t="s">
        <v>114</v>
      </c>
      <c r="D2" s="186">
        <v>1</v>
      </c>
      <c r="E2" s="187" t="s">
        <v>64</v>
      </c>
      <c r="F2" s="187" t="s">
        <v>2757</v>
      </c>
      <c r="G2" s="188">
        <v>3484</v>
      </c>
      <c r="H2" s="185" t="s">
        <v>301</v>
      </c>
      <c r="I2" s="37">
        <v>1</v>
      </c>
      <c r="J2" s="38" t="s">
        <v>197</v>
      </c>
      <c r="K2" s="40">
        <v>0.14000000000000001</v>
      </c>
      <c r="L2" s="41">
        <v>4</v>
      </c>
      <c r="M2" s="58">
        <v>41</v>
      </c>
      <c r="N2" s="82">
        <v>50</v>
      </c>
      <c r="O2" s="42">
        <f t="shared" ref="O2:O12" si="0">M2*L2^2/6</f>
        <v>109.33333333333333</v>
      </c>
      <c r="P2" s="242">
        <v>55</v>
      </c>
      <c r="Q2" s="185">
        <v>3</v>
      </c>
    </row>
    <row r="3" spans="1:17" x14ac:dyDescent="0.15">
      <c r="A3" s="15">
        <v>2</v>
      </c>
      <c r="B3" s="189" t="s">
        <v>115</v>
      </c>
      <c r="D3" s="186">
        <v>2</v>
      </c>
      <c r="E3" s="187" t="s">
        <v>64</v>
      </c>
      <c r="F3" s="187" t="s">
        <v>2756</v>
      </c>
      <c r="G3" s="188">
        <v>4775</v>
      </c>
      <c r="I3" s="37">
        <v>2</v>
      </c>
      <c r="J3" s="38" t="s">
        <v>198</v>
      </c>
      <c r="K3" s="40">
        <v>0.16</v>
      </c>
      <c r="L3" s="41">
        <v>4.7</v>
      </c>
      <c r="M3" s="58">
        <v>41</v>
      </c>
      <c r="N3" s="82">
        <v>50</v>
      </c>
      <c r="O3" s="42">
        <f t="shared" si="0"/>
        <v>150.94833333333335</v>
      </c>
      <c r="P3" s="242">
        <v>67.5</v>
      </c>
      <c r="Q3" s="185">
        <v>3</v>
      </c>
    </row>
    <row r="4" spans="1:17" x14ac:dyDescent="0.15">
      <c r="A4" s="15">
        <v>3</v>
      </c>
      <c r="B4" s="189" t="s">
        <v>116</v>
      </c>
      <c r="D4" s="186">
        <v>3</v>
      </c>
      <c r="E4" s="187" t="s">
        <v>64</v>
      </c>
      <c r="F4" s="187" t="s">
        <v>165</v>
      </c>
      <c r="G4" s="188">
        <v>8660</v>
      </c>
      <c r="I4" s="37">
        <v>3</v>
      </c>
      <c r="J4" s="38" t="s">
        <v>199</v>
      </c>
      <c r="K4" s="40">
        <v>0.17499999999999999</v>
      </c>
      <c r="L4" s="41">
        <v>4.9000000000000004</v>
      </c>
      <c r="M4" s="58">
        <v>41</v>
      </c>
      <c r="N4" s="82">
        <v>50</v>
      </c>
      <c r="O4" s="42">
        <f t="shared" si="0"/>
        <v>164.06833333333336</v>
      </c>
      <c r="P4" s="242">
        <v>67.5</v>
      </c>
      <c r="Q4" s="185">
        <v>3</v>
      </c>
    </row>
    <row r="5" spans="1:17" x14ac:dyDescent="0.15">
      <c r="A5" s="15">
        <v>4</v>
      </c>
      <c r="B5" s="15" t="s">
        <v>117</v>
      </c>
      <c r="D5" s="186">
        <v>4</v>
      </c>
      <c r="E5" s="187" t="s">
        <v>65</v>
      </c>
      <c r="F5" s="187" t="s">
        <v>2755</v>
      </c>
      <c r="G5" s="188">
        <v>1224</v>
      </c>
      <c r="I5" s="37">
        <v>4</v>
      </c>
      <c r="J5" s="38" t="s">
        <v>200</v>
      </c>
      <c r="K5" s="40">
        <v>0.2</v>
      </c>
      <c r="L5" s="41">
        <v>5.6</v>
      </c>
      <c r="M5" s="58">
        <v>41</v>
      </c>
      <c r="N5" s="82">
        <v>60</v>
      </c>
      <c r="O5" s="42">
        <f t="shared" si="0"/>
        <v>214.29333333333329</v>
      </c>
      <c r="P5" s="242">
        <v>77.5</v>
      </c>
      <c r="Q5" s="185">
        <v>3</v>
      </c>
    </row>
    <row r="6" spans="1:17" x14ac:dyDescent="0.15">
      <c r="A6" s="15">
        <v>5</v>
      </c>
      <c r="B6" s="189" t="s">
        <v>118</v>
      </c>
      <c r="D6" s="186">
        <v>5</v>
      </c>
      <c r="E6" s="187" t="s">
        <v>65</v>
      </c>
      <c r="F6" s="187" t="s">
        <v>3036</v>
      </c>
      <c r="G6" s="188">
        <v>1371</v>
      </c>
      <c r="I6" s="37">
        <v>5</v>
      </c>
      <c r="J6" s="38" t="s">
        <v>201</v>
      </c>
      <c r="K6" s="40">
        <v>0.22500000000000001</v>
      </c>
      <c r="L6" s="41">
        <v>6</v>
      </c>
      <c r="M6" s="58">
        <v>41</v>
      </c>
      <c r="N6" s="82">
        <v>60</v>
      </c>
      <c r="O6" s="42">
        <f t="shared" si="0"/>
        <v>246</v>
      </c>
      <c r="P6" s="242">
        <v>77.5</v>
      </c>
      <c r="Q6" s="185">
        <v>3</v>
      </c>
    </row>
    <row r="7" spans="1:17" x14ac:dyDescent="0.15">
      <c r="A7" s="15">
        <v>6</v>
      </c>
      <c r="B7" s="15" t="s">
        <v>119</v>
      </c>
      <c r="D7" s="186">
        <v>6</v>
      </c>
      <c r="E7" s="187" t="s">
        <v>68</v>
      </c>
      <c r="F7" s="187" t="s">
        <v>3035</v>
      </c>
      <c r="G7" s="188">
        <v>5110</v>
      </c>
      <c r="I7" s="37">
        <v>6</v>
      </c>
      <c r="J7" s="38" t="s">
        <v>202</v>
      </c>
      <c r="K7" s="40">
        <v>0.25</v>
      </c>
      <c r="L7" s="41">
        <v>6.3</v>
      </c>
      <c r="M7" s="58">
        <v>41</v>
      </c>
      <c r="N7" s="82">
        <v>60</v>
      </c>
      <c r="O7" s="42">
        <f t="shared" si="0"/>
        <v>271.21499999999997</v>
      </c>
      <c r="P7" s="242">
        <v>77.5</v>
      </c>
      <c r="Q7" s="185">
        <v>3</v>
      </c>
    </row>
    <row r="8" spans="1:17" x14ac:dyDescent="0.15">
      <c r="A8" s="15">
        <v>7</v>
      </c>
      <c r="B8" s="189" t="s">
        <v>120</v>
      </c>
      <c r="D8" s="186">
        <v>7</v>
      </c>
      <c r="E8" s="187" t="s">
        <v>48</v>
      </c>
      <c r="F8" s="187" t="s">
        <v>166</v>
      </c>
      <c r="G8" s="188">
        <v>2980</v>
      </c>
      <c r="I8" s="37">
        <v>7</v>
      </c>
      <c r="J8" s="38" t="s">
        <v>203</v>
      </c>
      <c r="K8" s="40">
        <v>0.27500000000000002</v>
      </c>
      <c r="L8" s="41">
        <v>6.3</v>
      </c>
      <c r="M8" s="58">
        <v>41</v>
      </c>
      <c r="N8" s="82">
        <v>60</v>
      </c>
      <c r="O8" s="42">
        <f t="shared" si="0"/>
        <v>271.21499999999997</v>
      </c>
      <c r="P8" s="242">
        <v>77.5</v>
      </c>
      <c r="Q8" s="185">
        <v>3</v>
      </c>
    </row>
    <row r="9" spans="1:17" x14ac:dyDescent="0.15">
      <c r="A9" s="15">
        <v>8</v>
      </c>
      <c r="B9" s="15" t="s">
        <v>121</v>
      </c>
      <c r="D9" s="185"/>
      <c r="E9" s="190" t="str">
        <f t="shared" ref="E9:E15" si="1">E2&amp;" ： "&amp;F2</f>
        <v>RC ： プラグアンカー (TU-8)+タッピンねじ（M5×70）</v>
      </c>
      <c r="F9" s="13"/>
      <c r="G9" s="191">
        <v>1</v>
      </c>
      <c r="I9" s="37">
        <v>8</v>
      </c>
      <c r="J9" s="38" t="s">
        <v>204</v>
      </c>
      <c r="K9" s="40">
        <v>0.3</v>
      </c>
      <c r="L9" s="41">
        <v>6.3</v>
      </c>
      <c r="M9" s="58">
        <v>41</v>
      </c>
      <c r="N9" s="82">
        <v>60</v>
      </c>
      <c r="O9" s="42">
        <f t="shared" si="0"/>
        <v>271.21499999999997</v>
      </c>
      <c r="P9" s="242">
        <v>77.5</v>
      </c>
      <c r="Q9" s="185">
        <v>3</v>
      </c>
    </row>
    <row r="10" spans="1:17" x14ac:dyDescent="0.15">
      <c r="A10" s="15">
        <v>9</v>
      </c>
      <c r="B10" s="15" t="s">
        <v>122</v>
      </c>
      <c r="D10" s="185"/>
      <c r="E10" s="190" t="str">
        <f t="shared" si="1"/>
        <v>RC ： プラグアンカー (TU-8)+タッピンねじ（M6×50）</v>
      </c>
      <c r="F10" s="13"/>
      <c r="G10" s="191">
        <v>2</v>
      </c>
      <c r="I10" s="37">
        <v>9</v>
      </c>
      <c r="J10" s="38" t="s">
        <v>205</v>
      </c>
      <c r="K10" s="40">
        <v>0.32500000000000001</v>
      </c>
      <c r="L10" s="41">
        <v>6.3</v>
      </c>
      <c r="M10" s="58">
        <v>41</v>
      </c>
      <c r="N10" s="82">
        <v>60</v>
      </c>
      <c r="O10" s="42">
        <f t="shared" si="0"/>
        <v>271.21499999999997</v>
      </c>
      <c r="P10" s="242">
        <v>77.5</v>
      </c>
      <c r="Q10" s="185">
        <v>3</v>
      </c>
    </row>
    <row r="11" spans="1:17" x14ac:dyDescent="0.15">
      <c r="A11" s="15">
        <v>10</v>
      </c>
      <c r="B11" s="189" t="s">
        <v>123</v>
      </c>
      <c r="D11" s="185"/>
      <c r="E11" s="190" t="str">
        <f t="shared" si="1"/>
        <v>RC ： ストレートアンカー (M8×70)</v>
      </c>
      <c r="F11" s="13"/>
      <c r="G11" s="191">
        <v>3</v>
      </c>
      <c r="I11" s="37">
        <v>10</v>
      </c>
      <c r="J11" s="38" t="s">
        <v>206</v>
      </c>
      <c r="K11" s="40">
        <v>0.35</v>
      </c>
      <c r="L11" s="41">
        <v>6.3</v>
      </c>
      <c r="M11" s="58">
        <v>41</v>
      </c>
      <c r="N11" s="82">
        <v>60</v>
      </c>
      <c r="O11" s="42">
        <f t="shared" si="0"/>
        <v>271.21499999999997</v>
      </c>
      <c r="P11" s="242">
        <v>77.5</v>
      </c>
      <c r="Q11" s="185">
        <v>3</v>
      </c>
    </row>
    <row r="12" spans="1:17" x14ac:dyDescent="0.15">
      <c r="A12" s="15">
        <v>11</v>
      </c>
      <c r="B12" s="15" t="s">
        <v>124</v>
      </c>
      <c r="D12" s="185"/>
      <c r="E12" s="190" t="str">
        <f t="shared" si="1"/>
        <v>ALC ： プラグアンカー (TU-8)+タッピンねじ（M5×70）</v>
      </c>
      <c r="F12" s="13"/>
      <c r="G12" s="191">
        <v>4</v>
      </c>
      <c r="I12" s="37">
        <v>11</v>
      </c>
      <c r="J12" s="38" t="s">
        <v>207</v>
      </c>
      <c r="K12" s="40">
        <v>0.4</v>
      </c>
      <c r="L12" s="41">
        <v>8</v>
      </c>
      <c r="M12" s="58">
        <v>41</v>
      </c>
      <c r="N12" s="82">
        <v>90</v>
      </c>
      <c r="O12" s="42">
        <f t="shared" si="0"/>
        <v>437.33333333333331</v>
      </c>
      <c r="P12" s="242">
        <v>122.5</v>
      </c>
      <c r="Q12" s="185">
        <v>4</v>
      </c>
    </row>
    <row r="13" spans="1:17" x14ac:dyDescent="0.15">
      <c r="A13" s="15">
        <v>12</v>
      </c>
      <c r="B13" s="15" t="s">
        <v>125</v>
      </c>
      <c r="D13" s="185"/>
      <c r="E13" s="190" t="str">
        <f t="shared" si="1"/>
        <v>ALC ： プラグアンカー (TU-8)+タッピンねじ（M6×70）</v>
      </c>
      <c r="F13" s="13"/>
      <c r="G13" s="191">
        <v>5</v>
      </c>
      <c r="H13" s="185" t="s">
        <v>302</v>
      </c>
      <c r="I13" s="37">
        <v>12</v>
      </c>
      <c r="J13" s="38" t="s">
        <v>208</v>
      </c>
      <c r="K13" s="43">
        <v>0.4</v>
      </c>
      <c r="L13" s="41">
        <v>7</v>
      </c>
      <c r="M13" s="58">
        <v>41</v>
      </c>
      <c r="N13" s="82">
        <v>75</v>
      </c>
      <c r="O13" s="42">
        <f>M13*L13^2/6</f>
        <v>334.83333333333331</v>
      </c>
      <c r="P13" s="243">
        <v>92.5</v>
      </c>
      <c r="Q13" s="185">
        <v>4</v>
      </c>
    </row>
    <row r="14" spans="1:17" x14ac:dyDescent="0.15">
      <c r="A14" s="15">
        <v>13</v>
      </c>
      <c r="B14" s="15" t="s">
        <v>126</v>
      </c>
      <c r="E14" s="190" t="str">
        <f t="shared" si="1"/>
        <v>鉄骨(2.3t) ： 六角へクスビス SUS410 (M6×50)</v>
      </c>
      <c r="F14" s="13"/>
      <c r="G14" s="191">
        <v>6</v>
      </c>
      <c r="I14" s="37">
        <v>13</v>
      </c>
      <c r="J14" s="38" t="s">
        <v>209</v>
      </c>
      <c r="K14" s="43">
        <v>0.45</v>
      </c>
      <c r="L14" s="41">
        <v>7</v>
      </c>
      <c r="M14" s="58">
        <v>41</v>
      </c>
      <c r="N14" s="82">
        <v>75</v>
      </c>
      <c r="O14" s="42">
        <f>M14*L14^2/6</f>
        <v>334.83333333333331</v>
      </c>
      <c r="P14" s="242">
        <v>92.5</v>
      </c>
      <c r="Q14" s="185">
        <v>4</v>
      </c>
    </row>
    <row r="15" spans="1:17" x14ac:dyDescent="0.15">
      <c r="A15" s="15">
        <v>14</v>
      </c>
      <c r="B15" s="15" t="s">
        <v>127</v>
      </c>
      <c r="E15" s="190" t="str">
        <f t="shared" si="1"/>
        <v>木造 ： コーチスクリュー (M6×50)</v>
      </c>
      <c r="F15" s="13"/>
      <c r="G15" s="191">
        <v>7</v>
      </c>
      <c r="I15" s="37">
        <v>14</v>
      </c>
      <c r="J15" s="38" t="s">
        <v>210</v>
      </c>
      <c r="K15" s="43">
        <v>0.5</v>
      </c>
      <c r="L15" s="41">
        <v>7</v>
      </c>
      <c r="M15" s="58">
        <v>41</v>
      </c>
      <c r="N15" s="82">
        <v>75</v>
      </c>
      <c r="O15" s="42">
        <f>M15*L15^2/6</f>
        <v>334.83333333333331</v>
      </c>
      <c r="P15" s="242">
        <v>92.5</v>
      </c>
      <c r="Q15" s="185">
        <v>4</v>
      </c>
    </row>
    <row r="16" spans="1:17" x14ac:dyDescent="0.15">
      <c r="A16" s="15">
        <v>15</v>
      </c>
      <c r="B16" s="15" t="s">
        <v>128</v>
      </c>
      <c r="E16" s="190"/>
      <c r="F16" s="13"/>
      <c r="G16" s="13"/>
      <c r="I16" s="37">
        <v>15</v>
      </c>
      <c r="J16" s="38" t="s">
        <v>211</v>
      </c>
      <c r="K16" s="43">
        <v>0.55000000000000004</v>
      </c>
      <c r="L16" s="41">
        <v>7</v>
      </c>
      <c r="M16" s="58">
        <v>41</v>
      </c>
      <c r="N16" s="82">
        <v>75</v>
      </c>
      <c r="O16" s="42">
        <f>M16*L16^2/6</f>
        <v>334.83333333333331</v>
      </c>
      <c r="P16" s="242">
        <v>92.5</v>
      </c>
      <c r="Q16" s="185">
        <v>4</v>
      </c>
    </row>
    <row r="17" spans="1:17" x14ac:dyDescent="0.15">
      <c r="A17" s="15">
        <v>16</v>
      </c>
      <c r="B17" s="15" t="s">
        <v>129</v>
      </c>
      <c r="E17" s="190"/>
      <c r="F17" s="13"/>
      <c r="G17" s="13"/>
      <c r="I17" s="37">
        <v>16</v>
      </c>
      <c r="J17" s="38" t="s">
        <v>212</v>
      </c>
      <c r="K17" s="43">
        <v>0.6</v>
      </c>
      <c r="L17" s="41">
        <v>7</v>
      </c>
      <c r="M17" s="58">
        <v>41</v>
      </c>
      <c r="N17" s="82">
        <v>75</v>
      </c>
      <c r="O17" s="42">
        <f>M17*L17^2/6</f>
        <v>334.83333333333331</v>
      </c>
      <c r="P17" s="242">
        <v>92.5</v>
      </c>
      <c r="Q17" s="185">
        <v>4</v>
      </c>
    </row>
    <row r="18" spans="1:17" x14ac:dyDescent="0.15">
      <c r="A18" s="15">
        <v>17</v>
      </c>
      <c r="B18" s="15" t="s">
        <v>130</v>
      </c>
      <c r="F18" s="13"/>
      <c r="G18" s="13"/>
      <c r="H18" s="185" t="s">
        <v>337</v>
      </c>
      <c r="I18" s="37">
        <v>17</v>
      </c>
      <c r="J18" s="38"/>
      <c r="K18" s="74">
        <f>入力1!G18</f>
        <v>0.2</v>
      </c>
      <c r="L18" s="75">
        <v>3</v>
      </c>
      <c r="M18" s="76">
        <v>41</v>
      </c>
      <c r="N18" s="83">
        <v>60</v>
      </c>
      <c r="O18" s="37"/>
      <c r="P18" s="243">
        <v>60</v>
      </c>
      <c r="Q18" s="185">
        <v>4</v>
      </c>
    </row>
    <row r="19" spans="1:17" x14ac:dyDescent="0.15">
      <c r="A19" s="15">
        <v>18</v>
      </c>
      <c r="B19" s="15" t="s">
        <v>131</v>
      </c>
      <c r="F19" s="13"/>
      <c r="G19" s="13"/>
      <c r="K19" s="43">
        <v>0.17</v>
      </c>
      <c r="L19" s="41">
        <v>3</v>
      </c>
      <c r="M19" s="73">
        <v>41</v>
      </c>
      <c r="N19" s="42">
        <v>60</v>
      </c>
    </row>
    <row r="20" spans="1:17" x14ac:dyDescent="0.15">
      <c r="A20" s="15">
        <v>19</v>
      </c>
      <c r="B20" s="15" t="s">
        <v>132</v>
      </c>
      <c r="F20" s="13"/>
      <c r="G20" s="13"/>
      <c r="K20" s="43">
        <v>0.2</v>
      </c>
      <c r="L20" s="41">
        <v>3</v>
      </c>
      <c r="M20" s="73">
        <v>41</v>
      </c>
      <c r="N20" s="42">
        <v>60</v>
      </c>
    </row>
    <row r="21" spans="1:17" ht="12" x14ac:dyDescent="0.15">
      <c r="A21" s="15">
        <v>20</v>
      </c>
      <c r="B21" s="15" t="s">
        <v>133</v>
      </c>
      <c r="D21" s="44"/>
      <c r="E21" s="45"/>
      <c r="F21" s="45"/>
      <c r="G21" s="45"/>
      <c r="H21" s="45"/>
      <c r="K21" s="43">
        <v>0.65</v>
      </c>
      <c r="L21" s="41">
        <v>3</v>
      </c>
      <c r="M21" s="73">
        <v>41</v>
      </c>
      <c r="N21" s="42">
        <v>60</v>
      </c>
    </row>
    <row r="22" spans="1:17" ht="12" x14ac:dyDescent="0.15">
      <c r="A22" s="15">
        <v>21</v>
      </c>
      <c r="B22" s="15" t="s">
        <v>134</v>
      </c>
      <c r="D22" s="45"/>
      <c r="E22" s="45"/>
      <c r="F22" s="45"/>
      <c r="G22" s="45"/>
      <c r="H22" s="45"/>
      <c r="K22" s="43">
        <v>0.8</v>
      </c>
      <c r="L22" s="41">
        <v>3</v>
      </c>
      <c r="M22" s="73">
        <v>41</v>
      </c>
      <c r="N22" s="42">
        <v>60</v>
      </c>
    </row>
    <row r="23" spans="1:17" ht="12" x14ac:dyDescent="0.15">
      <c r="A23" s="15">
        <v>22</v>
      </c>
      <c r="B23" s="15" t="s">
        <v>135</v>
      </c>
      <c r="D23" s="45"/>
      <c r="E23" s="45"/>
      <c r="F23" s="45"/>
      <c r="G23" s="45"/>
      <c r="H23" s="45"/>
      <c r="K23" s="43">
        <v>0.9</v>
      </c>
      <c r="L23" s="41">
        <v>3</v>
      </c>
      <c r="M23" s="73">
        <v>41</v>
      </c>
      <c r="N23" s="42">
        <v>60</v>
      </c>
    </row>
    <row r="24" spans="1:17" ht="12" x14ac:dyDescent="0.15">
      <c r="A24" s="15">
        <v>23</v>
      </c>
      <c r="B24" s="15" t="s">
        <v>136</v>
      </c>
      <c r="D24" s="45"/>
      <c r="E24" s="45"/>
      <c r="F24" s="45"/>
      <c r="G24" s="45"/>
      <c r="H24" s="45"/>
    </row>
    <row r="25" spans="1:17" ht="12" x14ac:dyDescent="0.15">
      <c r="A25" s="15">
        <v>24</v>
      </c>
      <c r="B25" s="15" t="s">
        <v>137</v>
      </c>
      <c r="D25" s="45"/>
      <c r="E25" s="45"/>
      <c r="F25" s="45"/>
      <c r="G25" s="45"/>
      <c r="H25" s="45"/>
    </row>
    <row r="26" spans="1:17" ht="12" x14ac:dyDescent="0.15">
      <c r="A26" s="15">
        <v>25</v>
      </c>
      <c r="B26" s="15" t="s">
        <v>138</v>
      </c>
      <c r="D26" s="45"/>
      <c r="E26" s="45"/>
      <c r="F26" s="45"/>
      <c r="G26" s="45"/>
      <c r="H26" s="45"/>
    </row>
    <row r="27" spans="1:17" x14ac:dyDescent="0.15">
      <c r="A27" s="15">
        <v>26</v>
      </c>
      <c r="B27" s="15" t="s">
        <v>139</v>
      </c>
      <c r="D27" s="194"/>
      <c r="E27" s="46" t="s">
        <v>2836</v>
      </c>
      <c r="F27" s="365"/>
      <c r="G27" s="365"/>
      <c r="H27" s="366"/>
      <c r="I27" s="366"/>
      <c r="J27" s="366"/>
      <c r="K27" s="366"/>
      <c r="L27" s="366"/>
    </row>
    <row r="28" spans="1:17" x14ac:dyDescent="0.15">
      <c r="A28" s="15">
        <v>27</v>
      </c>
      <c r="B28" s="15" t="s">
        <v>140</v>
      </c>
      <c r="E28" s="367" t="s">
        <v>2837</v>
      </c>
      <c r="F28" s="368"/>
      <c r="G28" s="368"/>
      <c r="H28" s="366"/>
      <c r="I28" s="366"/>
      <c r="J28" s="366"/>
      <c r="K28" s="366"/>
      <c r="L28" s="366"/>
    </row>
    <row r="29" spans="1:17" x14ac:dyDescent="0.15">
      <c r="A29" s="15">
        <v>28</v>
      </c>
      <c r="B29" s="15" t="s">
        <v>141</v>
      </c>
      <c r="E29" s="367"/>
      <c r="F29" s="368"/>
      <c r="G29" s="368"/>
      <c r="H29" s="366"/>
      <c r="I29" s="366"/>
      <c r="J29" s="366"/>
      <c r="K29" s="366"/>
      <c r="L29" s="366"/>
    </row>
    <row r="30" spans="1:17" x14ac:dyDescent="0.15">
      <c r="A30" s="15">
        <v>29</v>
      </c>
      <c r="B30" s="15" t="s">
        <v>142</v>
      </c>
      <c r="E30" s="367"/>
      <c r="F30" s="368"/>
      <c r="G30" s="368"/>
      <c r="H30" s="366"/>
      <c r="I30" s="366"/>
      <c r="J30" s="366"/>
      <c r="K30" s="366"/>
      <c r="L30" s="366"/>
    </row>
    <row r="31" spans="1:17" x14ac:dyDescent="0.15">
      <c r="A31" s="15">
        <v>30</v>
      </c>
      <c r="B31" s="15" t="s">
        <v>143</v>
      </c>
      <c r="E31" s="14"/>
      <c r="F31" s="368"/>
      <c r="G31" s="368"/>
      <c r="H31" s="367" t="s">
        <v>2838</v>
      </c>
      <c r="I31" s="369"/>
      <c r="J31" s="370"/>
      <c r="K31" s="369"/>
      <c r="L31" s="369"/>
      <c r="M31" s="193"/>
      <c r="N31" s="193"/>
      <c r="O31" s="193"/>
      <c r="P31" s="193"/>
    </row>
    <row r="32" spans="1:17" x14ac:dyDescent="0.15">
      <c r="A32" s="15">
        <v>31</v>
      </c>
      <c r="B32" s="15" t="s">
        <v>144</v>
      </c>
      <c r="E32" s="14"/>
      <c r="F32" s="368"/>
      <c r="G32" s="368"/>
      <c r="H32" s="367" t="s">
        <v>2839</v>
      </c>
      <c r="I32" s="369"/>
      <c r="J32" s="370" t="s">
        <v>2840</v>
      </c>
      <c r="K32" s="369"/>
      <c r="L32" s="369"/>
      <c r="M32" s="193"/>
      <c r="N32" s="193"/>
      <c r="O32" s="193"/>
      <c r="P32" s="193"/>
    </row>
    <row r="33" spans="1:16" x14ac:dyDescent="0.15">
      <c r="A33" s="15">
        <v>32</v>
      </c>
      <c r="B33" s="15" t="s">
        <v>145</v>
      </c>
      <c r="E33" s="14"/>
      <c r="F33" s="368"/>
      <c r="G33" s="368"/>
      <c r="H33" s="366"/>
      <c r="I33" s="366"/>
      <c r="J33" s="366"/>
      <c r="K33" s="366"/>
      <c r="L33" s="369"/>
      <c r="M33" s="193"/>
      <c r="N33" s="193"/>
      <c r="O33" s="193"/>
      <c r="P33" s="193"/>
    </row>
    <row r="34" spans="1:16" x14ac:dyDescent="0.15">
      <c r="A34" s="15">
        <v>33</v>
      </c>
      <c r="B34" s="15" t="s">
        <v>146</v>
      </c>
      <c r="E34" s="367"/>
      <c r="F34" s="368"/>
      <c r="G34" s="368"/>
      <c r="H34" s="367" t="s">
        <v>2841</v>
      </c>
      <c r="I34" s="369"/>
      <c r="J34" s="370" t="s">
        <v>2840</v>
      </c>
      <c r="K34" s="369"/>
      <c r="L34" s="369"/>
      <c r="M34" s="193"/>
      <c r="N34" s="193"/>
      <c r="O34" s="193"/>
      <c r="P34" s="193"/>
    </row>
    <row r="35" spans="1:16" x14ac:dyDescent="0.15">
      <c r="A35" s="15">
        <v>34</v>
      </c>
      <c r="B35" s="15" t="s">
        <v>147</v>
      </c>
      <c r="E35" s="367"/>
      <c r="F35" s="368"/>
      <c r="G35" s="368"/>
      <c r="H35" s="366"/>
      <c r="I35" s="369"/>
      <c r="J35" s="370" t="s">
        <v>2842</v>
      </c>
      <c r="K35" s="369"/>
      <c r="L35" s="369"/>
      <c r="M35" s="193"/>
      <c r="N35" s="193"/>
      <c r="O35" s="193"/>
      <c r="P35" s="193"/>
    </row>
    <row r="36" spans="1:16" x14ac:dyDescent="0.15">
      <c r="A36" s="15">
        <v>35</v>
      </c>
      <c r="B36" s="15" t="s">
        <v>148</v>
      </c>
      <c r="F36" s="13"/>
      <c r="G36" s="13"/>
      <c r="I36" s="193"/>
      <c r="J36" s="193"/>
      <c r="K36" s="193"/>
      <c r="L36" s="193"/>
      <c r="M36" s="193"/>
      <c r="N36" s="193"/>
      <c r="O36" s="193"/>
      <c r="P36" s="193"/>
    </row>
    <row r="37" spans="1:16" x14ac:dyDescent="0.15">
      <c r="A37" s="15">
        <v>36</v>
      </c>
      <c r="B37" s="15" t="s">
        <v>149</v>
      </c>
      <c r="F37" s="13"/>
      <c r="G37" s="13"/>
      <c r="I37" s="193"/>
      <c r="J37" s="193"/>
      <c r="K37" s="193"/>
      <c r="L37" s="193"/>
      <c r="M37" s="193"/>
      <c r="N37" s="193"/>
      <c r="O37" s="193"/>
      <c r="P37" s="193"/>
    </row>
    <row r="38" spans="1:16" x14ac:dyDescent="0.15">
      <c r="A38" s="15">
        <v>37</v>
      </c>
      <c r="B38" s="15" t="s">
        <v>150</v>
      </c>
      <c r="F38" s="13"/>
      <c r="G38" s="13"/>
      <c r="I38" s="193"/>
      <c r="J38" s="193"/>
      <c r="K38" s="193"/>
      <c r="L38" s="193"/>
      <c r="M38" s="193"/>
      <c r="N38" s="193"/>
      <c r="O38" s="193"/>
      <c r="P38" s="193"/>
    </row>
    <row r="39" spans="1:16" x14ac:dyDescent="0.15">
      <c r="A39" s="15">
        <v>38</v>
      </c>
      <c r="B39" s="15" t="s">
        <v>151</v>
      </c>
      <c r="F39" s="13"/>
      <c r="G39" s="13"/>
      <c r="I39" s="193"/>
      <c r="J39" s="193"/>
      <c r="K39" s="193"/>
      <c r="L39" s="193"/>
      <c r="M39" s="193"/>
      <c r="N39" s="193"/>
      <c r="O39" s="193"/>
      <c r="P39" s="193"/>
    </row>
    <row r="40" spans="1:16" x14ac:dyDescent="0.15">
      <c r="A40" s="15">
        <v>39</v>
      </c>
      <c r="B40" s="15" t="s">
        <v>152</v>
      </c>
      <c r="F40" s="13"/>
      <c r="G40" s="13"/>
      <c r="I40" s="193"/>
      <c r="J40" s="193"/>
      <c r="K40" s="193"/>
      <c r="L40" s="193"/>
      <c r="M40" s="193"/>
      <c r="N40" s="193"/>
      <c r="O40" s="193"/>
      <c r="P40" s="193"/>
    </row>
    <row r="41" spans="1:16" x14ac:dyDescent="0.15">
      <c r="A41" s="15">
        <v>40</v>
      </c>
      <c r="B41" s="15" t="s">
        <v>153</v>
      </c>
      <c r="F41" s="13"/>
      <c r="G41" s="13"/>
      <c r="I41" s="193"/>
      <c r="J41" s="193"/>
      <c r="K41" s="193"/>
      <c r="L41" s="193"/>
      <c r="M41" s="193"/>
      <c r="N41" s="193"/>
      <c r="O41" s="193"/>
      <c r="P41" s="193"/>
    </row>
    <row r="42" spans="1:16" x14ac:dyDescent="0.15">
      <c r="A42" s="15">
        <v>41</v>
      </c>
      <c r="B42" s="15" t="s">
        <v>154</v>
      </c>
      <c r="F42" s="13"/>
      <c r="G42" s="13"/>
      <c r="I42" s="193"/>
      <c r="J42" s="193"/>
      <c r="K42" s="193"/>
      <c r="L42" s="193"/>
      <c r="M42" s="193"/>
      <c r="N42" s="193"/>
      <c r="O42" s="193"/>
      <c r="P42" s="193"/>
    </row>
    <row r="43" spans="1:16" x14ac:dyDescent="0.15">
      <c r="A43" s="15">
        <v>42</v>
      </c>
      <c r="B43" s="15" t="s">
        <v>155</v>
      </c>
      <c r="F43" s="13"/>
      <c r="G43" s="13"/>
      <c r="I43" s="193"/>
      <c r="J43" s="193"/>
      <c r="K43" s="193"/>
      <c r="L43" s="193"/>
      <c r="M43" s="193"/>
      <c r="N43" s="193"/>
      <c r="O43" s="193"/>
      <c r="P43" s="193"/>
    </row>
    <row r="44" spans="1:16" x14ac:dyDescent="0.15">
      <c r="A44" s="15">
        <v>43</v>
      </c>
      <c r="B44" s="15" t="s">
        <v>156</v>
      </c>
      <c r="F44" s="13"/>
      <c r="G44" s="13"/>
      <c r="I44" s="193"/>
      <c r="J44" s="193"/>
      <c r="K44" s="193"/>
      <c r="L44" s="193"/>
      <c r="M44" s="193"/>
      <c r="N44" s="193"/>
      <c r="O44" s="193"/>
      <c r="P44" s="193"/>
    </row>
    <row r="45" spans="1:16" x14ac:dyDescent="0.15">
      <c r="A45" s="15">
        <v>44</v>
      </c>
      <c r="B45" s="15" t="s">
        <v>157</v>
      </c>
      <c r="F45" s="13"/>
      <c r="G45" s="13"/>
      <c r="I45" s="193"/>
      <c r="J45" s="193"/>
      <c r="K45" s="193"/>
      <c r="L45" s="193"/>
      <c r="M45" s="193"/>
      <c r="N45" s="193"/>
      <c r="O45" s="193"/>
      <c r="P45" s="193"/>
    </row>
    <row r="46" spans="1:16" x14ac:dyDescent="0.15">
      <c r="A46" s="15">
        <v>45</v>
      </c>
      <c r="B46" s="15" t="s">
        <v>158</v>
      </c>
      <c r="F46" s="13"/>
      <c r="G46" s="13"/>
      <c r="I46" s="193"/>
      <c r="J46" s="193"/>
      <c r="K46" s="193"/>
      <c r="L46" s="193"/>
      <c r="M46" s="193"/>
      <c r="N46" s="193"/>
      <c r="O46" s="193"/>
      <c r="P46" s="193"/>
    </row>
    <row r="47" spans="1:16" x14ac:dyDescent="0.15">
      <c r="A47" s="15">
        <v>46</v>
      </c>
      <c r="B47" s="15" t="s">
        <v>159</v>
      </c>
      <c r="F47" s="13"/>
      <c r="G47" s="13"/>
      <c r="I47" s="193"/>
      <c r="J47" s="193"/>
      <c r="K47" s="193"/>
      <c r="L47" s="193"/>
      <c r="M47" s="193"/>
      <c r="N47" s="193"/>
      <c r="O47" s="193"/>
      <c r="P47" s="193"/>
    </row>
    <row r="48" spans="1:16" x14ac:dyDescent="0.15">
      <c r="A48" s="15">
        <v>47</v>
      </c>
      <c r="B48" s="15" t="s">
        <v>160</v>
      </c>
      <c r="F48" s="13"/>
      <c r="G48" s="13"/>
      <c r="I48" s="193"/>
      <c r="J48" s="193"/>
      <c r="K48" s="193"/>
      <c r="L48" s="193"/>
      <c r="M48" s="193"/>
      <c r="N48" s="193"/>
      <c r="O48" s="193"/>
      <c r="P48" s="193"/>
    </row>
    <row r="49" spans="1:16" x14ac:dyDescent="0.15">
      <c r="A49" s="15"/>
      <c r="B49" s="15"/>
      <c r="F49" s="13"/>
      <c r="G49" s="13"/>
      <c r="I49" s="195"/>
      <c r="J49" s="195"/>
      <c r="K49" s="195"/>
      <c r="L49" s="195"/>
      <c r="M49" s="195"/>
      <c r="N49" s="195"/>
      <c r="O49" s="196"/>
      <c r="P49" s="195"/>
    </row>
    <row r="50" spans="1:16" x14ac:dyDescent="0.15">
      <c r="A50" s="15"/>
      <c r="B50" s="15"/>
      <c r="F50" s="13"/>
      <c r="G50" s="13"/>
      <c r="I50" s="195"/>
      <c r="J50" s="195"/>
      <c r="K50" s="195"/>
      <c r="L50" s="195"/>
      <c r="M50" s="195"/>
      <c r="N50" s="195"/>
      <c r="O50" s="196"/>
      <c r="P50" s="195"/>
    </row>
    <row r="51" spans="1:16" x14ac:dyDescent="0.15">
      <c r="A51" s="15"/>
      <c r="B51" s="15"/>
      <c r="F51" s="13"/>
      <c r="G51" s="13"/>
      <c r="I51" s="195"/>
      <c r="J51" s="195"/>
      <c r="K51" s="195"/>
      <c r="L51" s="195"/>
      <c r="M51" s="195"/>
      <c r="N51" s="195"/>
      <c r="O51" s="196"/>
      <c r="P51" s="195"/>
    </row>
    <row r="52" spans="1:16" x14ac:dyDescent="0.15">
      <c r="A52" s="15"/>
      <c r="B52" s="15"/>
      <c r="F52" s="13"/>
      <c r="G52" s="13"/>
      <c r="I52" s="195"/>
      <c r="J52" s="195"/>
      <c r="K52" s="195"/>
      <c r="L52" s="195"/>
      <c r="M52" s="195"/>
      <c r="N52" s="195"/>
      <c r="O52" s="196"/>
      <c r="P52" s="195"/>
    </row>
    <row r="53" spans="1:16" x14ac:dyDescent="0.15">
      <c r="A53" s="15"/>
      <c r="B53" s="15"/>
      <c r="F53" s="13"/>
      <c r="G53" s="13"/>
      <c r="I53" s="195"/>
      <c r="J53" s="195"/>
      <c r="K53" s="195"/>
      <c r="L53" s="195"/>
      <c r="M53" s="195"/>
      <c r="N53" s="195"/>
      <c r="O53" s="196"/>
      <c r="P53" s="195"/>
    </row>
    <row r="54" spans="1:16" x14ac:dyDescent="0.15">
      <c r="A54" s="15"/>
      <c r="B54" s="15"/>
      <c r="F54" s="13"/>
      <c r="G54" s="13"/>
      <c r="I54" s="195"/>
      <c r="J54" s="195"/>
      <c r="K54" s="195"/>
      <c r="L54" s="195"/>
      <c r="M54" s="195"/>
      <c r="N54" s="195"/>
      <c r="O54" s="196"/>
      <c r="P54" s="195"/>
    </row>
    <row r="55" spans="1:16" x14ac:dyDescent="0.15">
      <c r="A55" s="15"/>
      <c r="B55" s="15"/>
      <c r="F55" s="13"/>
      <c r="G55" s="13"/>
      <c r="I55" s="195"/>
      <c r="J55" s="195"/>
      <c r="K55" s="195"/>
      <c r="L55" s="195"/>
      <c r="M55" s="195"/>
      <c r="N55" s="195"/>
      <c r="O55" s="196"/>
      <c r="P55" s="195"/>
    </row>
    <row r="56" spans="1:16" x14ac:dyDescent="0.15">
      <c r="A56" s="15"/>
      <c r="B56" s="15"/>
      <c r="F56" s="13"/>
      <c r="G56" s="13"/>
      <c r="I56" s="195"/>
      <c r="J56" s="195"/>
      <c r="K56" s="195"/>
      <c r="L56" s="195"/>
      <c r="M56" s="195"/>
      <c r="N56" s="195"/>
      <c r="O56" s="196"/>
      <c r="P56" s="195"/>
    </row>
    <row r="57" spans="1:16" x14ac:dyDescent="0.15">
      <c r="A57" s="15"/>
      <c r="B57" s="15"/>
      <c r="F57" s="13"/>
      <c r="G57" s="13"/>
      <c r="I57" s="195"/>
      <c r="J57" s="195"/>
      <c r="K57" s="195"/>
      <c r="L57" s="195"/>
      <c r="M57" s="195"/>
      <c r="N57" s="195"/>
      <c r="O57" s="196"/>
      <c r="P57" s="195"/>
    </row>
    <row r="58" spans="1:16" x14ac:dyDescent="0.15">
      <c r="A58" s="15"/>
      <c r="B58" s="15"/>
      <c r="F58" s="13"/>
      <c r="G58" s="13"/>
      <c r="I58" s="195"/>
      <c r="J58" s="195"/>
      <c r="K58" s="195"/>
      <c r="L58" s="195"/>
      <c r="M58" s="195"/>
      <c r="N58" s="195"/>
      <c r="O58" s="196"/>
      <c r="P58" s="195"/>
    </row>
    <row r="59" spans="1:16" x14ac:dyDescent="0.15">
      <c r="A59" s="15"/>
      <c r="B59" s="15"/>
      <c r="F59" s="13"/>
      <c r="G59" s="13"/>
      <c r="I59" s="195"/>
      <c r="J59" s="195"/>
      <c r="K59" s="195"/>
      <c r="L59" s="195"/>
      <c r="M59" s="195"/>
      <c r="N59" s="195"/>
      <c r="O59" s="196"/>
      <c r="P59" s="195"/>
    </row>
    <row r="60" spans="1:16" x14ac:dyDescent="0.15">
      <c r="A60" s="15"/>
      <c r="B60" s="15"/>
      <c r="F60" s="13"/>
      <c r="G60" s="13"/>
      <c r="I60" s="195"/>
      <c r="J60" s="195"/>
      <c r="K60" s="195"/>
      <c r="L60" s="195"/>
      <c r="M60" s="195"/>
      <c r="N60" s="195"/>
      <c r="O60" s="196"/>
      <c r="P60" s="195"/>
    </row>
    <row r="61" spans="1:16" x14ac:dyDescent="0.15">
      <c r="A61" s="15"/>
      <c r="B61" s="15"/>
      <c r="F61" s="13"/>
      <c r="G61" s="13"/>
      <c r="I61" s="195"/>
      <c r="J61" s="195"/>
      <c r="K61" s="195"/>
      <c r="L61" s="195"/>
      <c r="M61" s="195"/>
      <c r="N61" s="195"/>
      <c r="O61" s="196"/>
      <c r="P61" s="195"/>
    </row>
    <row r="62" spans="1:16" x14ac:dyDescent="0.15">
      <c r="A62" s="15"/>
      <c r="B62" s="15"/>
      <c r="F62" s="13"/>
      <c r="G62" s="13"/>
      <c r="I62" s="195"/>
      <c r="J62" s="195"/>
      <c r="K62" s="195"/>
      <c r="L62" s="195"/>
      <c r="M62" s="195"/>
      <c r="N62" s="195"/>
      <c r="O62" s="196"/>
      <c r="P62" s="195"/>
    </row>
    <row r="63" spans="1:16" x14ac:dyDescent="0.15">
      <c r="A63" s="15"/>
      <c r="B63" s="15"/>
      <c r="F63" s="13"/>
      <c r="G63" s="13"/>
      <c r="I63" s="195"/>
      <c r="J63" s="195"/>
      <c r="K63" s="195"/>
      <c r="L63" s="195"/>
      <c r="M63" s="195"/>
      <c r="N63" s="195"/>
      <c r="O63" s="196"/>
      <c r="P63" s="195"/>
    </row>
    <row r="64" spans="1:16" x14ac:dyDescent="0.15">
      <c r="A64" s="15"/>
      <c r="B64" s="15"/>
      <c r="F64" s="13"/>
      <c r="G64" s="13"/>
      <c r="I64" s="195"/>
      <c r="J64" s="195"/>
      <c r="K64" s="195"/>
      <c r="L64" s="195"/>
      <c r="M64" s="195"/>
      <c r="N64" s="195"/>
      <c r="O64" s="196"/>
      <c r="P64" s="195"/>
    </row>
    <row r="65" spans="1:7" x14ac:dyDescent="0.15">
      <c r="A65" s="15"/>
      <c r="B65" s="15"/>
      <c r="F65" s="13"/>
      <c r="G65" s="13"/>
    </row>
    <row r="66" spans="1:7" x14ac:dyDescent="0.15">
      <c r="A66" s="15"/>
      <c r="B66" s="15"/>
      <c r="F66" s="13"/>
      <c r="G66" s="13"/>
    </row>
    <row r="67" spans="1:7" x14ac:dyDescent="0.15">
      <c r="A67" s="15"/>
      <c r="B67" s="15"/>
      <c r="F67" s="13"/>
      <c r="G67" s="13"/>
    </row>
    <row r="68" spans="1:7" x14ac:dyDescent="0.15">
      <c r="A68" s="15"/>
      <c r="B68" s="15"/>
      <c r="F68" s="13"/>
      <c r="G68" s="13"/>
    </row>
    <row r="69" spans="1:7" x14ac:dyDescent="0.15">
      <c r="A69" s="15"/>
      <c r="B69" s="15"/>
      <c r="F69" s="13"/>
      <c r="G69" s="13"/>
    </row>
    <row r="70" spans="1:7" x14ac:dyDescent="0.15">
      <c r="A70" s="15"/>
      <c r="B70" s="15"/>
      <c r="F70" s="13"/>
      <c r="G70" s="13"/>
    </row>
    <row r="71" spans="1:7" x14ac:dyDescent="0.15">
      <c r="A71" s="15"/>
      <c r="B71" s="15"/>
      <c r="F71" s="13"/>
      <c r="G71" s="13"/>
    </row>
    <row r="72" spans="1:7" x14ac:dyDescent="0.15">
      <c r="A72" s="15"/>
      <c r="B72" s="15"/>
      <c r="F72" s="13"/>
      <c r="G72" s="13"/>
    </row>
    <row r="73" spans="1:7" x14ac:dyDescent="0.15">
      <c r="A73" s="15"/>
      <c r="B73" s="15"/>
      <c r="F73" s="13"/>
      <c r="G73" s="13"/>
    </row>
    <row r="74" spans="1:7" x14ac:dyDescent="0.15">
      <c r="A74" s="15"/>
      <c r="B74" s="15"/>
      <c r="F74" s="13"/>
      <c r="G74" s="13"/>
    </row>
    <row r="75" spans="1:7" x14ac:dyDescent="0.15">
      <c r="A75" s="15"/>
      <c r="B75" s="15"/>
      <c r="F75" s="13"/>
      <c r="G75" s="13"/>
    </row>
    <row r="76" spans="1:7" x14ac:dyDescent="0.15">
      <c r="A76" s="15"/>
      <c r="B76" s="15"/>
      <c r="F76" s="13"/>
      <c r="G76" s="13"/>
    </row>
    <row r="77" spans="1:7" x14ac:dyDescent="0.15">
      <c r="A77" s="15"/>
      <c r="B77" s="15"/>
      <c r="F77" s="13"/>
      <c r="G77" s="13"/>
    </row>
    <row r="78" spans="1:7" x14ac:dyDescent="0.15">
      <c r="A78" s="15"/>
      <c r="B78" s="15"/>
      <c r="F78" s="13"/>
      <c r="G78" s="13"/>
    </row>
    <row r="79" spans="1:7" x14ac:dyDescent="0.15">
      <c r="A79" s="15"/>
      <c r="B79" s="15"/>
      <c r="F79" s="13"/>
      <c r="G79" s="13"/>
    </row>
    <row r="80" spans="1:7" x14ac:dyDescent="0.15">
      <c r="A80" s="15"/>
      <c r="B80" s="15"/>
      <c r="F80" s="13"/>
      <c r="G80" s="13"/>
    </row>
    <row r="81" spans="1:7" x14ac:dyDescent="0.15">
      <c r="A81" s="15"/>
      <c r="B81" s="15"/>
      <c r="F81" s="13"/>
      <c r="G81" s="13"/>
    </row>
    <row r="82" spans="1:7" x14ac:dyDescent="0.15">
      <c r="A82" s="15"/>
      <c r="B82" s="15"/>
      <c r="F82" s="13"/>
      <c r="G82" s="13"/>
    </row>
    <row r="83" spans="1:7" x14ac:dyDescent="0.15">
      <c r="A83" s="15"/>
      <c r="B83" s="15"/>
      <c r="F83" s="13"/>
      <c r="G83" s="13"/>
    </row>
    <row r="84" spans="1:7" x14ac:dyDescent="0.15">
      <c r="A84" s="15"/>
      <c r="B84" s="15"/>
      <c r="F84" s="13"/>
      <c r="G84" s="13"/>
    </row>
    <row r="85" spans="1:7" x14ac:dyDescent="0.15">
      <c r="A85" s="15"/>
      <c r="B85" s="15"/>
      <c r="F85" s="13"/>
      <c r="G85" s="13"/>
    </row>
    <row r="86" spans="1:7" x14ac:dyDescent="0.15">
      <c r="A86" s="15"/>
      <c r="B86" s="15"/>
      <c r="F86" s="13"/>
      <c r="G86" s="13"/>
    </row>
    <row r="87" spans="1:7" x14ac:dyDescent="0.15">
      <c r="A87" s="15"/>
      <c r="B87" s="15"/>
      <c r="F87" s="13"/>
      <c r="G87" s="13"/>
    </row>
    <row r="88" spans="1:7" x14ac:dyDescent="0.15">
      <c r="A88" s="15"/>
      <c r="B88" s="15"/>
      <c r="F88" s="13"/>
      <c r="G88" s="13"/>
    </row>
    <row r="89" spans="1:7" x14ac:dyDescent="0.15">
      <c r="A89" s="15"/>
      <c r="B89" s="15"/>
      <c r="F89" s="13"/>
      <c r="G89" s="13"/>
    </row>
    <row r="90" spans="1:7" x14ac:dyDescent="0.15">
      <c r="A90" s="15"/>
      <c r="B90" s="15"/>
      <c r="F90" s="13"/>
      <c r="G90" s="13"/>
    </row>
    <row r="91" spans="1:7" x14ac:dyDescent="0.15">
      <c r="A91" s="15"/>
      <c r="B91" s="15"/>
      <c r="F91" s="13"/>
      <c r="G91" s="13"/>
    </row>
    <row r="92" spans="1:7" x14ac:dyDescent="0.15">
      <c r="A92" s="15"/>
      <c r="B92" s="15"/>
      <c r="F92" s="13"/>
      <c r="G92" s="13"/>
    </row>
    <row r="93" spans="1:7" x14ac:dyDescent="0.15">
      <c r="A93" s="15"/>
      <c r="B93" s="15"/>
      <c r="F93" s="13"/>
      <c r="G93" s="13"/>
    </row>
    <row r="94" spans="1:7" x14ac:dyDescent="0.15">
      <c r="A94" s="15"/>
      <c r="B94" s="15"/>
      <c r="F94" s="13"/>
      <c r="G94" s="13"/>
    </row>
    <row r="95" spans="1:7" x14ac:dyDescent="0.15">
      <c r="A95" s="15"/>
      <c r="B95" s="15"/>
      <c r="F95" s="13"/>
      <c r="G95" s="13"/>
    </row>
    <row r="96" spans="1:7" x14ac:dyDescent="0.15">
      <c r="A96" s="15"/>
      <c r="B96" s="15"/>
      <c r="F96" s="13"/>
      <c r="G96" s="13"/>
    </row>
    <row r="97" spans="1:7" x14ac:dyDescent="0.15">
      <c r="A97" s="15"/>
      <c r="B97" s="15"/>
      <c r="F97" s="13"/>
      <c r="G97" s="13"/>
    </row>
    <row r="98" spans="1:7" x14ac:dyDescent="0.15">
      <c r="A98" s="15"/>
      <c r="B98" s="15"/>
      <c r="F98" s="13"/>
      <c r="G98" s="13"/>
    </row>
    <row r="99" spans="1:7" x14ac:dyDescent="0.15">
      <c r="A99" s="15"/>
      <c r="B99" s="15"/>
      <c r="F99" s="13"/>
      <c r="G99" s="13"/>
    </row>
    <row r="100" spans="1:7" x14ac:dyDescent="0.15">
      <c r="A100" s="15"/>
      <c r="B100" s="15"/>
      <c r="F100" s="13"/>
      <c r="G100" s="13"/>
    </row>
    <row r="101" spans="1:7" x14ac:dyDescent="0.15">
      <c r="A101" s="15"/>
      <c r="B101" s="15"/>
      <c r="F101" s="13"/>
      <c r="G101" s="13"/>
    </row>
    <row r="102" spans="1:7" x14ac:dyDescent="0.15">
      <c r="A102" s="15"/>
      <c r="B102" s="15"/>
      <c r="F102" s="13"/>
      <c r="G102" s="13"/>
    </row>
    <row r="103" spans="1:7" x14ac:dyDescent="0.15">
      <c r="A103" s="15"/>
      <c r="B103" s="15"/>
      <c r="F103" s="13"/>
      <c r="G103" s="13"/>
    </row>
    <row r="104" spans="1:7" x14ac:dyDescent="0.15">
      <c r="A104" s="15"/>
      <c r="B104" s="15"/>
      <c r="F104" s="13"/>
      <c r="G104" s="13"/>
    </row>
    <row r="105" spans="1:7" x14ac:dyDescent="0.15">
      <c r="A105" s="15"/>
      <c r="B105" s="15"/>
      <c r="F105" s="13"/>
      <c r="G105" s="13"/>
    </row>
    <row r="106" spans="1:7" x14ac:dyDescent="0.15">
      <c r="A106" s="15"/>
      <c r="B106" s="15"/>
      <c r="F106" s="13"/>
      <c r="G106" s="13"/>
    </row>
    <row r="107" spans="1:7" x14ac:dyDescent="0.15">
      <c r="A107" s="15"/>
      <c r="B107" s="15"/>
      <c r="F107" s="13"/>
      <c r="G107" s="13"/>
    </row>
    <row r="108" spans="1:7" x14ac:dyDescent="0.15">
      <c r="A108" s="15"/>
      <c r="B108" s="15"/>
      <c r="F108" s="13"/>
      <c r="G108" s="13"/>
    </row>
    <row r="109" spans="1:7" x14ac:dyDescent="0.15">
      <c r="A109" s="15"/>
      <c r="B109" s="15"/>
      <c r="F109" s="13"/>
      <c r="G109" s="13"/>
    </row>
    <row r="110" spans="1:7" x14ac:dyDescent="0.15">
      <c r="A110" s="15"/>
      <c r="B110" s="15"/>
      <c r="F110" s="13"/>
      <c r="G110" s="13"/>
    </row>
    <row r="111" spans="1:7" x14ac:dyDescent="0.15">
      <c r="A111" s="15"/>
      <c r="B111" s="15"/>
      <c r="F111" s="13"/>
      <c r="G111" s="13"/>
    </row>
    <row r="112" spans="1:7" x14ac:dyDescent="0.15">
      <c r="A112" s="15"/>
      <c r="B112" s="15"/>
      <c r="F112" s="13"/>
      <c r="G112" s="13"/>
    </row>
    <row r="113" spans="1:7" x14ac:dyDescent="0.15">
      <c r="A113" s="15"/>
      <c r="B113" s="15"/>
      <c r="F113" s="13"/>
      <c r="G113" s="13"/>
    </row>
    <row r="114" spans="1:7" x14ac:dyDescent="0.15">
      <c r="A114" s="15"/>
      <c r="B114" s="15"/>
      <c r="F114" s="13"/>
      <c r="G114" s="13"/>
    </row>
    <row r="115" spans="1:7" x14ac:dyDescent="0.15">
      <c r="A115" s="15"/>
      <c r="B115" s="15"/>
      <c r="F115" s="13"/>
      <c r="G115" s="13"/>
    </row>
    <row r="116" spans="1:7" x14ac:dyDescent="0.15">
      <c r="A116" s="15"/>
      <c r="B116" s="15"/>
      <c r="F116" s="13"/>
      <c r="G116" s="13"/>
    </row>
    <row r="117" spans="1:7" x14ac:dyDescent="0.15">
      <c r="A117" s="15"/>
      <c r="B117" s="15"/>
      <c r="F117" s="13"/>
      <c r="G117" s="13"/>
    </row>
    <row r="118" spans="1:7" x14ac:dyDescent="0.15">
      <c r="A118" s="15"/>
      <c r="B118" s="15"/>
      <c r="F118" s="13"/>
      <c r="G118" s="13"/>
    </row>
    <row r="119" spans="1:7" x14ac:dyDescent="0.15">
      <c r="A119" s="15"/>
      <c r="B119" s="15"/>
      <c r="F119" s="13"/>
      <c r="G119" s="13"/>
    </row>
    <row r="120" spans="1:7" x14ac:dyDescent="0.15">
      <c r="A120" s="15"/>
      <c r="B120" s="15"/>
      <c r="F120" s="13"/>
      <c r="G120" s="13"/>
    </row>
    <row r="121" spans="1:7" x14ac:dyDescent="0.15">
      <c r="A121" s="15"/>
      <c r="B121" s="15"/>
      <c r="F121" s="13"/>
      <c r="G121" s="13"/>
    </row>
    <row r="122" spans="1:7" x14ac:dyDescent="0.15">
      <c r="A122" s="15"/>
      <c r="B122" s="15"/>
      <c r="F122" s="13"/>
      <c r="G122" s="13"/>
    </row>
    <row r="123" spans="1:7" x14ac:dyDescent="0.15">
      <c r="A123" s="15"/>
      <c r="B123" s="15"/>
      <c r="F123" s="13"/>
      <c r="G123" s="13"/>
    </row>
    <row r="124" spans="1:7" x14ac:dyDescent="0.15">
      <c r="A124" s="15"/>
      <c r="B124" s="15"/>
      <c r="F124" s="13"/>
      <c r="G124" s="13"/>
    </row>
    <row r="125" spans="1:7" x14ac:dyDescent="0.15">
      <c r="A125" s="15"/>
      <c r="B125" s="15"/>
      <c r="F125" s="13"/>
      <c r="G125" s="13"/>
    </row>
    <row r="126" spans="1:7" x14ac:dyDescent="0.15">
      <c r="A126" s="15"/>
      <c r="B126" s="15"/>
      <c r="F126" s="13"/>
      <c r="G126" s="13"/>
    </row>
    <row r="127" spans="1:7" x14ac:dyDescent="0.15">
      <c r="A127" s="15"/>
      <c r="B127" s="15"/>
      <c r="F127" s="13"/>
      <c r="G127" s="13"/>
    </row>
    <row r="128" spans="1:7" x14ac:dyDescent="0.15">
      <c r="A128" s="15"/>
      <c r="B128" s="15"/>
      <c r="F128" s="13"/>
      <c r="G128" s="13"/>
    </row>
    <row r="129" spans="1:7" x14ac:dyDescent="0.15">
      <c r="A129" s="15"/>
      <c r="B129" s="15"/>
      <c r="F129" s="13"/>
      <c r="G129" s="13"/>
    </row>
    <row r="130" spans="1:7" x14ac:dyDescent="0.15">
      <c r="A130" s="15"/>
      <c r="B130" s="15"/>
      <c r="F130" s="13"/>
      <c r="G130" s="13"/>
    </row>
    <row r="131" spans="1:7" x14ac:dyDescent="0.15">
      <c r="A131" s="15"/>
      <c r="B131" s="15"/>
      <c r="F131" s="13"/>
      <c r="G131" s="13"/>
    </row>
    <row r="132" spans="1:7" x14ac:dyDescent="0.15">
      <c r="A132" s="15"/>
      <c r="B132" s="15"/>
      <c r="F132" s="13"/>
      <c r="G132" s="13"/>
    </row>
    <row r="133" spans="1:7" x14ac:dyDescent="0.15">
      <c r="A133" s="15"/>
      <c r="B133" s="15"/>
      <c r="F133" s="13"/>
      <c r="G133" s="13"/>
    </row>
    <row r="134" spans="1:7" x14ac:dyDescent="0.15">
      <c r="A134" s="15"/>
      <c r="B134" s="15"/>
      <c r="F134" s="13"/>
      <c r="G134" s="13"/>
    </row>
    <row r="135" spans="1:7" x14ac:dyDescent="0.15">
      <c r="A135" s="15"/>
      <c r="B135" s="15"/>
      <c r="F135" s="13"/>
      <c r="G135" s="13"/>
    </row>
    <row r="136" spans="1:7" x14ac:dyDescent="0.15">
      <c r="A136" s="15"/>
      <c r="B136" s="15"/>
      <c r="F136" s="13"/>
      <c r="G136" s="13"/>
    </row>
    <row r="137" spans="1:7" x14ac:dyDescent="0.15">
      <c r="A137" s="15"/>
      <c r="B137" s="15"/>
      <c r="F137" s="13"/>
      <c r="G137" s="13"/>
    </row>
    <row r="138" spans="1:7" x14ac:dyDescent="0.15">
      <c r="A138" s="15"/>
      <c r="B138" s="15"/>
      <c r="F138" s="13"/>
      <c r="G138" s="13"/>
    </row>
    <row r="139" spans="1:7" x14ac:dyDescent="0.15">
      <c r="A139" s="15"/>
      <c r="B139" s="15"/>
      <c r="F139" s="13"/>
      <c r="G139" s="13"/>
    </row>
    <row r="140" spans="1:7" x14ac:dyDescent="0.15">
      <c r="A140" s="15"/>
      <c r="B140" s="15"/>
      <c r="F140" s="13"/>
      <c r="G140" s="13"/>
    </row>
    <row r="141" spans="1:7" x14ac:dyDescent="0.15">
      <c r="A141" s="15"/>
      <c r="B141" s="15"/>
      <c r="F141" s="13"/>
      <c r="G141" s="13"/>
    </row>
    <row r="142" spans="1:7" x14ac:dyDescent="0.15">
      <c r="A142" s="15"/>
      <c r="B142" s="15"/>
      <c r="F142" s="13"/>
      <c r="G142" s="13"/>
    </row>
    <row r="143" spans="1:7" x14ac:dyDescent="0.15">
      <c r="A143" s="15"/>
      <c r="B143" s="15"/>
      <c r="F143" s="13"/>
      <c r="G143" s="13"/>
    </row>
    <row r="144" spans="1:7" x14ac:dyDescent="0.15">
      <c r="A144" s="15"/>
      <c r="B144" s="15"/>
      <c r="F144" s="13"/>
      <c r="G144" s="13"/>
    </row>
    <row r="145" spans="1:7" x14ac:dyDescent="0.15">
      <c r="A145" s="15"/>
      <c r="B145" s="15"/>
      <c r="F145" s="13"/>
      <c r="G145" s="13"/>
    </row>
    <row r="146" spans="1:7" x14ac:dyDescent="0.15">
      <c r="A146" s="15"/>
      <c r="B146" s="15"/>
      <c r="F146" s="13"/>
      <c r="G146" s="13"/>
    </row>
    <row r="147" spans="1:7" x14ac:dyDescent="0.15">
      <c r="A147" s="15"/>
      <c r="B147" s="15"/>
      <c r="F147" s="13"/>
      <c r="G147" s="13"/>
    </row>
    <row r="148" spans="1:7" x14ac:dyDescent="0.15">
      <c r="A148" s="15"/>
      <c r="B148" s="15"/>
      <c r="F148" s="13"/>
      <c r="G148" s="13"/>
    </row>
    <row r="149" spans="1:7" x14ac:dyDescent="0.15">
      <c r="A149" s="15"/>
      <c r="B149" s="15"/>
      <c r="F149" s="13"/>
      <c r="G149" s="13"/>
    </row>
    <row r="150" spans="1:7" x14ac:dyDescent="0.15">
      <c r="A150" s="15"/>
      <c r="B150" s="15"/>
      <c r="F150" s="13"/>
      <c r="G150" s="13"/>
    </row>
    <row r="151" spans="1:7" x14ac:dyDescent="0.15">
      <c r="A151" s="15"/>
      <c r="B151" s="15"/>
      <c r="F151" s="13"/>
      <c r="G151" s="13"/>
    </row>
    <row r="152" spans="1:7" x14ac:dyDescent="0.15">
      <c r="A152" s="15"/>
      <c r="B152" s="15"/>
      <c r="F152" s="13"/>
      <c r="G152" s="13"/>
    </row>
    <row r="153" spans="1:7" x14ac:dyDescent="0.15">
      <c r="A153" s="15"/>
      <c r="B153" s="15"/>
      <c r="F153" s="13"/>
      <c r="G153" s="13"/>
    </row>
    <row r="154" spans="1:7" x14ac:dyDescent="0.15">
      <c r="A154" s="15"/>
      <c r="B154" s="15"/>
      <c r="F154" s="13"/>
      <c r="G154" s="13"/>
    </row>
    <row r="155" spans="1:7" x14ac:dyDescent="0.15">
      <c r="A155" s="15"/>
      <c r="B155" s="15"/>
      <c r="F155" s="13"/>
      <c r="G155" s="13"/>
    </row>
    <row r="156" spans="1:7" x14ac:dyDescent="0.15">
      <c r="A156" s="15"/>
      <c r="B156" s="15"/>
      <c r="F156" s="13"/>
      <c r="G156" s="13"/>
    </row>
    <row r="157" spans="1:7" x14ac:dyDescent="0.15">
      <c r="A157" s="15"/>
      <c r="B157" s="15"/>
      <c r="F157" s="13"/>
      <c r="G157" s="13"/>
    </row>
    <row r="158" spans="1:7" x14ac:dyDescent="0.15">
      <c r="A158" s="15"/>
      <c r="B158" s="15"/>
      <c r="F158" s="13"/>
      <c r="G158" s="13"/>
    </row>
    <row r="159" spans="1:7" x14ac:dyDescent="0.15">
      <c r="A159" s="15"/>
      <c r="B159" s="15"/>
      <c r="F159" s="13"/>
      <c r="G159" s="13"/>
    </row>
    <row r="160" spans="1:7" x14ac:dyDescent="0.15">
      <c r="A160" s="15"/>
      <c r="B160" s="15"/>
      <c r="F160" s="13"/>
      <c r="G160" s="13"/>
    </row>
    <row r="161" spans="1:7" x14ac:dyDescent="0.15">
      <c r="A161" s="15"/>
      <c r="B161" s="15"/>
      <c r="F161" s="13"/>
      <c r="G161" s="13"/>
    </row>
    <row r="162" spans="1:7" x14ac:dyDescent="0.15">
      <c r="A162" s="15"/>
      <c r="B162" s="15"/>
      <c r="F162" s="13"/>
      <c r="G162" s="13"/>
    </row>
    <row r="163" spans="1:7" x14ac:dyDescent="0.15">
      <c r="A163" s="15"/>
      <c r="B163" s="15"/>
      <c r="F163" s="13"/>
      <c r="G163" s="13"/>
    </row>
    <row r="164" spans="1:7" x14ac:dyDescent="0.15">
      <c r="A164" s="15"/>
      <c r="B164" s="15"/>
      <c r="F164" s="13"/>
      <c r="G164" s="13"/>
    </row>
    <row r="165" spans="1:7" x14ac:dyDescent="0.15">
      <c r="A165" s="15"/>
      <c r="B165" s="15"/>
      <c r="F165" s="13"/>
      <c r="G165" s="13"/>
    </row>
    <row r="166" spans="1:7" x14ac:dyDescent="0.15">
      <c r="A166" s="15"/>
      <c r="B166" s="15"/>
      <c r="F166" s="13"/>
      <c r="G166" s="13"/>
    </row>
    <row r="167" spans="1:7" x14ac:dyDescent="0.15">
      <c r="A167" s="15"/>
      <c r="B167" s="15"/>
      <c r="F167" s="13"/>
      <c r="G167" s="13"/>
    </row>
    <row r="168" spans="1:7" x14ac:dyDescent="0.15">
      <c r="A168" s="15"/>
      <c r="B168" s="15"/>
      <c r="F168" s="13"/>
      <c r="G168" s="13"/>
    </row>
    <row r="169" spans="1:7" x14ac:dyDescent="0.15">
      <c r="A169" s="15"/>
      <c r="B169" s="15"/>
      <c r="F169" s="13"/>
      <c r="G169" s="13"/>
    </row>
    <row r="170" spans="1:7" x14ac:dyDescent="0.15">
      <c r="A170" s="15"/>
      <c r="B170" s="15"/>
      <c r="F170" s="13"/>
      <c r="G170" s="13"/>
    </row>
    <row r="171" spans="1:7" x14ac:dyDescent="0.15">
      <c r="A171" s="15"/>
      <c r="B171" s="15"/>
      <c r="F171" s="13"/>
      <c r="G171" s="13"/>
    </row>
    <row r="172" spans="1:7" x14ac:dyDescent="0.15">
      <c r="A172" s="15"/>
      <c r="B172" s="15"/>
      <c r="F172" s="13"/>
      <c r="G172" s="13"/>
    </row>
    <row r="173" spans="1:7" x14ac:dyDescent="0.15">
      <c r="A173" s="15"/>
      <c r="B173" s="15"/>
      <c r="F173" s="13"/>
      <c r="G173" s="13"/>
    </row>
    <row r="174" spans="1:7" x14ac:dyDescent="0.15">
      <c r="A174" s="15"/>
      <c r="B174" s="15"/>
      <c r="F174" s="13"/>
      <c r="G174" s="13"/>
    </row>
    <row r="175" spans="1:7" x14ac:dyDescent="0.15">
      <c r="A175" s="15"/>
      <c r="B175" s="15"/>
      <c r="F175" s="13"/>
      <c r="G175" s="13"/>
    </row>
    <row r="176" spans="1:7" x14ac:dyDescent="0.15">
      <c r="A176" s="15"/>
      <c r="B176" s="15"/>
      <c r="F176" s="13"/>
      <c r="G176" s="13"/>
    </row>
    <row r="177" spans="1:7" x14ac:dyDescent="0.15">
      <c r="A177" s="15"/>
      <c r="B177" s="15"/>
      <c r="F177" s="13"/>
      <c r="G177" s="13"/>
    </row>
    <row r="178" spans="1:7" x14ac:dyDescent="0.15">
      <c r="A178" s="15"/>
      <c r="B178" s="15"/>
      <c r="F178" s="13"/>
      <c r="G178" s="13"/>
    </row>
    <row r="179" spans="1:7" x14ac:dyDescent="0.15">
      <c r="A179" s="15"/>
      <c r="B179" s="15"/>
      <c r="F179" s="13"/>
      <c r="G179" s="13"/>
    </row>
    <row r="180" spans="1:7" x14ac:dyDescent="0.15">
      <c r="A180" s="15"/>
      <c r="B180" s="15"/>
      <c r="F180" s="13"/>
      <c r="G180" s="13"/>
    </row>
    <row r="181" spans="1:7" x14ac:dyDescent="0.15">
      <c r="A181" s="15"/>
      <c r="B181" s="15"/>
      <c r="F181" s="13"/>
      <c r="G181" s="13"/>
    </row>
    <row r="182" spans="1:7" x14ac:dyDescent="0.15">
      <c r="A182" s="15"/>
      <c r="B182" s="15"/>
      <c r="F182" s="13"/>
      <c r="G182" s="13"/>
    </row>
    <row r="183" spans="1:7" x14ac:dyDescent="0.15">
      <c r="A183" s="15"/>
      <c r="B183" s="15"/>
      <c r="F183" s="13"/>
      <c r="G183" s="13"/>
    </row>
    <row r="184" spans="1:7" x14ac:dyDescent="0.15">
      <c r="A184" s="15"/>
      <c r="B184" s="15"/>
      <c r="F184" s="13"/>
      <c r="G184" s="13"/>
    </row>
    <row r="185" spans="1:7" x14ac:dyDescent="0.15">
      <c r="A185" s="15"/>
      <c r="B185" s="15"/>
      <c r="F185" s="13"/>
      <c r="G185" s="13"/>
    </row>
    <row r="186" spans="1:7" x14ac:dyDescent="0.15">
      <c r="A186" s="15"/>
      <c r="B186" s="15"/>
      <c r="F186" s="13"/>
      <c r="G186" s="13"/>
    </row>
    <row r="187" spans="1:7" x14ac:dyDescent="0.15">
      <c r="A187" s="15"/>
      <c r="B187" s="15"/>
      <c r="F187" s="13"/>
      <c r="G187" s="13"/>
    </row>
    <row r="188" spans="1:7" x14ac:dyDescent="0.15">
      <c r="A188" s="15"/>
      <c r="B188" s="15"/>
      <c r="F188" s="13"/>
      <c r="G188" s="13"/>
    </row>
    <row r="189" spans="1:7" x14ac:dyDescent="0.15">
      <c r="A189" s="15"/>
      <c r="B189" s="15"/>
      <c r="F189" s="13"/>
      <c r="G189" s="13"/>
    </row>
    <row r="190" spans="1:7" x14ac:dyDescent="0.15">
      <c r="A190" s="15"/>
      <c r="B190" s="15"/>
      <c r="F190" s="13"/>
      <c r="G190" s="13"/>
    </row>
    <row r="191" spans="1:7" x14ac:dyDescent="0.15">
      <c r="A191" s="15"/>
      <c r="B191" s="15"/>
      <c r="F191" s="13"/>
      <c r="G191" s="13"/>
    </row>
    <row r="192" spans="1:7" x14ac:dyDescent="0.15">
      <c r="A192" s="15"/>
      <c r="B192" s="15"/>
      <c r="F192" s="13"/>
      <c r="G192" s="13"/>
    </row>
    <row r="193" spans="1:7" x14ac:dyDescent="0.15">
      <c r="A193" s="15"/>
      <c r="B193" s="15"/>
      <c r="F193" s="13"/>
      <c r="G193" s="13"/>
    </row>
    <row r="194" spans="1:7" x14ac:dyDescent="0.15">
      <c r="A194" s="15"/>
      <c r="B194" s="15"/>
      <c r="F194" s="13"/>
      <c r="G194" s="13"/>
    </row>
    <row r="195" spans="1:7" x14ac:dyDescent="0.15">
      <c r="A195" s="15"/>
      <c r="B195" s="15"/>
      <c r="F195" s="13"/>
      <c r="G195" s="13"/>
    </row>
    <row r="196" spans="1:7" x14ac:dyDescent="0.15">
      <c r="A196" s="15"/>
      <c r="B196" s="15"/>
      <c r="F196" s="13"/>
      <c r="G196" s="13"/>
    </row>
    <row r="197" spans="1:7" x14ac:dyDescent="0.15">
      <c r="A197" s="15"/>
      <c r="B197" s="15"/>
      <c r="F197" s="13"/>
      <c r="G197" s="13"/>
    </row>
    <row r="198" spans="1:7" x14ac:dyDescent="0.15">
      <c r="A198" s="15"/>
      <c r="B198" s="15"/>
      <c r="F198" s="13"/>
      <c r="G198" s="13"/>
    </row>
    <row r="199" spans="1:7" x14ac:dyDescent="0.15">
      <c r="A199" s="15"/>
      <c r="B199" s="15"/>
      <c r="F199" s="13"/>
      <c r="G199" s="13"/>
    </row>
    <row r="200" spans="1:7" x14ac:dyDescent="0.15">
      <c r="A200" s="15"/>
      <c r="B200" s="15"/>
      <c r="F200" s="13"/>
      <c r="G200" s="13"/>
    </row>
    <row r="201" spans="1:7" x14ac:dyDescent="0.15">
      <c r="A201" s="15"/>
      <c r="B201" s="15"/>
      <c r="F201" s="13"/>
      <c r="G201" s="13"/>
    </row>
    <row r="202" spans="1:7" x14ac:dyDescent="0.15">
      <c r="A202" s="15"/>
      <c r="B202" s="15"/>
      <c r="F202" s="13"/>
      <c r="G202" s="13"/>
    </row>
    <row r="203" spans="1:7" x14ac:dyDescent="0.15">
      <c r="A203" s="15"/>
      <c r="B203" s="15"/>
      <c r="F203" s="13"/>
      <c r="G203" s="13"/>
    </row>
    <row r="204" spans="1:7" x14ac:dyDescent="0.15">
      <c r="A204" s="15"/>
      <c r="B204" s="15"/>
      <c r="F204" s="13"/>
      <c r="G204" s="13"/>
    </row>
    <row r="205" spans="1:7" x14ac:dyDescent="0.15">
      <c r="A205" s="15"/>
      <c r="B205" s="15"/>
      <c r="F205" s="13"/>
      <c r="G205" s="13"/>
    </row>
    <row r="206" spans="1:7" x14ac:dyDescent="0.15">
      <c r="A206" s="15"/>
      <c r="B206" s="15"/>
      <c r="F206" s="13"/>
      <c r="G206" s="13"/>
    </row>
    <row r="207" spans="1:7" x14ac:dyDescent="0.15">
      <c r="A207" s="15"/>
      <c r="B207" s="15"/>
      <c r="F207" s="13"/>
      <c r="G207" s="13"/>
    </row>
    <row r="208" spans="1:7" x14ac:dyDescent="0.15">
      <c r="A208" s="15"/>
      <c r="B208" s="15"/>
      <c r="F208" s="13"/>
      <c r="G208" s="13"/>
    </row>
    <row r="209" spans="1:7" x14ac:dyDescent="0.15">
      <c r="A209" s="15"/>
      <c r="B209" s="15"/>
      <c r="F209" s="13"/>
      <c r="G209" s="13"/>
    </row>
    <row r="210" spans="1:7" x14ac:dyDescent="0.15">
      <c r="A210" s="15"/>
      <c r="B210" s="15"/>
      <c r="F210" s="13"/>
      <c r="G210" s="13"/>
    </row>
    <row r="211" spans="1:7" x14ac:dyDescent="0.15">
      <c r="A211" s="15"/>
      <c r="B211" s="15"/>
      <c r="F211" s="13"/>
      <c r="G211" s="13"/>
    </row>
    <row r="212" spans="1:7" x14ac:dyDescent="0.15">
      <c r="A212" s="15"/>
      <c r="B212" s="15"/>
      <c r="F212" s="13"/>
      <c r="G212" s="13"/>
    </row>
    <row r="213" spans="1:7" x14ac:dyDescent="0.15">
      <c r="A213" s="15"/>
      <c r="B213" s="15"/>
      <c r="F213" s="13"/>
      <c r="G213" s="13"/>
    </row>
    <row r="214" spans="1:7" x14ac:dyDescent="0.15">
      <c r="A214" s="15"/>
      <c r="B214" s="15"/>
      <c r="F214" s="13"/>
      <c r="G214" s="13"/>
    </row>
    <row r="215" spans="1:7" x14ac:dyDescent="0.15">
      <c r="A215" s="15"/>
      <c r="B215" s="15"/>
      <c r="F215" s="13"/>
      <c r="G215" s="13"/>
    </row>
    <row r="216" spans="1:7" x14ac:dyDescent="0.15">
      <c r="A216" s="15"/>
      <c r="B216" s="15"/>
      <c r="F216" s="13"/>
      <c r="G216" s="13"/>
    </row>
    <row r="217" spans="1:7" x14ac:dyDescent="0.15">
      <c r="A217" s="15"/>
      <c r="B217" s="15"/>
      <c r="F217" s="13"/>
      <c r="G217" s="13"/>
    </row>
    <row r="218" spans="1:7" x14ac:dyDescent="0.15">
      <c r="A218" s="15"/>
      <c r="B218" s="15"/>
      <c r="F218" s="13"/>
      <c r="G218" s="13"/>
    </row>
    <row r="219" spans="1:7" x14ac:dyDescent="0.15">
      <c r="A219" s="15"/>
      <c r="B219" s="15"/>
      <c r="F219" s="13"/>
      <c r="G219" s="13"/>
    </row>
    <row r="220" spans="1:7" x14ac:dyDescent="0.15">
      <c r="A220" s="15"/>
      <c r="B220" s="15"/>
      <c r="F220" s="13"/>
      <c r="G220" s="13"/>
    </row>
    <row r="221" spans="1:7" x14ac:dyDescent="0.15">
      <c r="A221" s="15"/>
      <c r="B221" s="15"/>
      <c r="F221" s="13"/>
      <c r="G221" s="13"/>
    </row>
    <row r="222" spans="1:7" x14ac:dyDescent="0.15">
      <c r="A222" s="15"/>
      <c r="B222" s="15"/>
      <c r="F222" s="13"/>
      <c r="G222" s="13"/>
    </row>
    <row r="223" spans="1:7" x14ac:dyDescent="0.15">
      <c r="A223" s="15"/>
      <c r="B223" s="15"/>
      <c r="F223" s="13"/>
      <c r="G223" s="13"/>
    </row>
    <row r="224" spans="1:7" x14ac:dyDescent="0.15">
      <c r="A224" s="15"/>
      <c r="B224" s="15"/>
      <c r="F224" s="13"/>
      <c r="G224" s="13"/>
    </row>
    <row r="225" spans="1:7" x14ac:dyDescent="0.15">
      <c r="A225" s="15"/>
      <c r="B225" s="15"/>
      <c r="F225" s="13"/>
      <c r="G225" s="13"/>
    </row>
    <row r="226" spans="1:7" x14ac:dyDescent="0.15">
      <c r="A226" s="15"/>
      <c r="B226" s="15"/>
      <c r="F226" s="13"/>
      <c r="G226" s="13"/>
    </row>
    <row r="227" spans="1:7" x14ac:dyDescent="0.15">
      <c r="A227" s="15"/>
      <c r="B227" s="15"/>
      <c r="F227" s="13"/>
      <c r="G227" s="13"/>
    </row>
    <row r="228" spans="1:7" x14ac:dyDescent="0.15">
      <c r="A228" s="15"/>
      <c r="B228" s="15"/>
      <c r="F228" s="13"/>
      <c r="G228" s="13"/>
    </row>
    <row r="229" spans="1:7" x14ac:dyDescent="0.15">
      <c r="A229" s="15"/>
      <c r="B229" s="15"/>
      <c r="F229" s="13"/>
      <c r="G229" s="13"/>
    </row>
    <row r="230" spans="1:7" x14ac:dyDescent="0.15">
      <c r="A230" s="15"/>
      <c r="B230" s="15"/>
      <c r="F230" s="13"/>
      <c r="G230" s="13"/>
    </row>
    <row r="231" spans="1:7" x14ac:dyDescent="0.15">
      <c r="A231" s="15"/>
      <c r="B231" s="15"/>
      <c r="F231" s="13"/>
      <c r="G231" s="13"/>
    </row>
    <row r="232" spans="1:7" x14ac:dyDescent="0.15">
      <c r="A232" s="15"/>
      <c r="B232" s="15"/>
      <c r="F232" s="13"/>
      <c r="G232" s="13"/>
    </row>
    <row r="233" spans="1:7" x14ac:dyDescent="0.15">
      <c r="A233" s="15"/>
      <c r="B233" s="15"/>
      <c r="F233" s="13"/>
      <c r="G233" s="13"/>
    </row>
    <row r="234" spans="1:7" x14ac:dyDescent="0.15">
      <c r="A234" s="15"/>
      <c r="B234" s="15"/>
      <c r="F234" s="13"/>
      <c r="G234" s="13"/>
    </row>
    <row r="235" spans="1:7" x14ac:dyDescent="0.15">
      <c r="A235" s="15"/>
      <c r="B235" s="15"/>
      <c r="F235" s="13"/>
      <c r="G235" s="13"/>
    </row>
    <row r="236" spans="1:7" x14ac:dyDescent="0.15">
      <c r="A236" s="15"/>
      <c r="B236" s="15"/>
      <c r="F236" s="13"/>
      <c r="G236" s="13"/>
    </row>
    <row r="237" spans="1:7" x14ac:dyDescent="0.15">
      <c r="A237" s="15"/>
      <c r="B237" s="15"/>
      <c r="F237" s="13"/>
      <c r="G237" s="13"/>
    </row>
    <row r="238" spans="1:7" x14ac:dyDescent="0.15">
      <c r="A238" s="15"/>
      <c r="B238" s="15"/>
      <c r="F238" s="13"/>
      <c r="G238" s="13"/>
    </row>
    <row r="239" spans="1:7" x14ac:dyDescent="0.15">
      <c r="A239" s="15"/>
      <c r="B239" s="15"/>
      <c r="F239" s="13"/>
      <c r="G239" s="13"/>
    </row>
    <row r="240" spans="1:7" x14ac:dyDescent="0.15">
      <c r="A240" s="15"/>
      <c r="B240" s="15"/>
      <c r="F240" s="13"/>
      <c r="G240" s="13"/>
    </row>
    <row r="241" spans="1:7" x14ac:dyDescent="0.15">
      <c r="A241" s="15"/>
      <c r="B241" s="15"/>
      <c r="F241" s="13"/>
      <c r="G241" s="13"/>
    </row>
    <row r="242" spans="1:7" x14ac:dyDescent="0.15">
      <c r="A242" s="15"/>
      <c r="B242" s="15"/>
      <c r="F242" s="13"/>
      <c r="G242" s="13"/>
    </row>
    <row r="243" spans="1:7" x14ac:dyDescent="0.15">
      <c r="A243" s="15"/>
      <c r="B243" s="15"/>
      <c r="F243" s="13"/>
      <c r="G243" s="13"/>
    </row>
    <row r="244" spans="1:7" x14ac:dyDescent="0.15">
      <c r="A244" s="15"/>
      <c r="B244" s="15"/>
      <c r="F244" s="13"/>
      <c r="G244" s="13"/>
    </row>
    <row r="245" spans="1:7" x14ac:dyDescent="0.15">
      <c r="A245" s="15"/>
      <c r="B245" s="15"/>
      <c r="F245" s="13"/>
      <c r="G245" s="13"/>
    </row>
    <row r="246" spans="1:7" x14ac:dyDescent="0.15">
      <c r="A246" s="15"/>
      <c r="B246" s="15"/>
      <c r="F246" s="13"/>
      <c r="G246" s="13"/>
    </row>
    <row r="247" spans="1:7" x14ac:dyDescent="0.15">
      <c r="A247" s="15"/>
      <c r="B247" s="15"/>
      <c r="F247" s="13"/>
      <c r="G247" s="13"/>
    </row>
    <row r="248" spans="1:7" x14ac:dyDescent="0.15">
      <c r="A248" s="15"/>
      <c r="B248" s="15"/>
      <c r="F248" s="13"/>
      <c r="G248" s="13"/>
    </row>
    <row r="249" spans="1:7" x14ac:dyDescent="0.15">
      <c r="A249" s="15"/>
      <c r="B249" s="15"/>
      <c r="F249" s="13"/>
      <c r="G249" s="13"/>
    </row>
    <row r="250" spans="1:7" x14ac:dyDescent="0.15">
      <c r="A250" s="15"/>
      <c r="B250" s="15"/>
      <c r="F250" s="13"/>
      <c r="G250" s="13"/>
    </row>
    <row r="251" spans="1:7" x14ac:dyDescent="0.15">
      <c r="A251" s="15"/>
      <c r="B251" s="15"/>
      <c r="F251" s="13"/>
      <c r="G251" s="13"/>
    </row>
    <row r="252" spans="1:7" x14ac:dyDescent="0.15">
      <c r="A252" s="15"/>
      <c r="B252" s="15"/>
      <c r="F252" s="13"/>
      <c r="G252" s="13"/>
    </row>
    <row r="253" spans="1:7" x14ac:dyDescent="0.15">
      <c r="A253" s="15"/>
      <c r="B253" s="15"/>
      <c r="F253" s="13"/>
      <c r="G253" s="13"/>
    </row>
    <row r="254" spans="1:7" x14ac:dyDescent="0.15">
      <c r="A254" s="15"/>
      <c r="B254" s="15"/>
      <c r="F254" s="13"/>
      <c r="G254" s="13"/>
    </row>
    <row r="255" spans="1:7" x14ac:dyDescent="0.15">
      <c r="A255" s="15"/>
      <c r="B255" s="15"/>
      <c r="F255" s="13"/>
      <c r="G255" s="13"/>
    </row>
    <row r="256" spans="1:7" x14ac:dyDescent="0.15">
      <c r="A256" s="15"/>
      <c r="B256" s="15"/>
      <c r="F256" s="13"/>
      <c r="G256" s="13"/>
    </row>
    <row r="257" spans="1:7" x14ac:dyDescent="0.15">
      <c r="A257" s="15"/>
      <c r="B257" s="15"/>
      <c r="F257" s="13"/>
      <c r="G257" s="13"/>
    </row>
    <row r="258" spans="1:7" x14ac:dyDescent="0.15">
      <c r="A258" s="15"/>
      <c r="B258" s="15"/>
      <c r="F258" s="13"/>
      <c r="G258" s="13"/>
    </row>
    <row r="259" spans="1:7" x14ac:dyDescent="0.15">
      <c r="A259" s="15"/>
      <c r="B259" s="15"/>
      <c r="F259" s="13"/>
      <c r="G259" s="13"/>
    </row>
    <row r="260" spans="1:7" x14ac:dyDescent="0.15">
      <c r="A260" s="15"/>
      <c r="B260" s="15"/>
      <c r="F260" s="13"/>
      <c r="G260" s="13"/>
    </row>
    <row r="261" spans="1:7" x14ac:dyDescent="0.15">
      <c r="A261" s="15"/>
      <c r="B261" s="15"/>
      <c r="F261" s="13"/>
      <c r="G261" s="13"/>
    </row>
    <row r="262" spans="1:7" x14ac:dyDescent="0.15">
      <c r="A262" s="15"/>
      <c r="B262" s="15"/>
      <c r="F262" s="13"/>
      <c r="G262" s="13"/>
    </row>
    <row r="263" spans="1:7" x14ac:dyDescent="0.15">
      <c r="A263" s="15"/>
      <c r="B263" s="15"/>
      <c r="F263" s="13"/>
      <c r="G263" s="13"/>
    </row>
    <row r="264" spans="1:7" x14ac:dyDescent="0.15">
      <c r="A264" s="15"/>
      <c r="B264" s="15"/>
      <c r="F264" s="13"/>
      <c r="G264" s="13"/>
    </row>
    <row r="265" spans="1:7" x14ac:dyDescent="0.15">
      <c r="A265" s="15"/>
      <c r="B265" s="15"/>
      <c r="F265" s="13"/>
      <c r="G265" s="13"/>
    </row>
    <row r="266" spans="1:7" x14ac:dyDescent="0.15">
      <c r="A266" s="15"/>
      <c r="B266" s="15"/>
      <c r="F266" s="13"/>
      <c r="G266" s="13"/>
    </row>
    <row r="267" spans="1:7" x14ac:dyDescent="0.15">
      <c r="A267" s="15"/>
      <c r="B267" s="15"/>
      <c r="F267" s="13"/>
      <c r="G267" s="13"/>
    </row>
    <row r="268" spans="1:7" x14ac:dyDescent="0.15">
      <c r="A268" s="15"/>
      <c r="B268" s="15"/>
      <c r="F268" s="13"/>
      <c r="G268" s="13"/>
    </row>
    <row r="269" spans="1:7" x14ac:dyDescent="0.15">
      <c r="A269" s="15"/>
      <c r="B269" s="15"/>
      <c r="F269" s="13"/>
      <c r="G269" s="13"/>
    </row>
    <row r="270" spans="1:7" x14ac:dyDescent="0.15">
      <c r="A270" s="15"/>
      <c r="B270" s="15"/>
      <c r="F270" s="13"/>
      <c r="G270" s="13"/>
    </row>
    <row r="271" spans="1:7" x14ac:dyDescent="0.15">
      <c r="A271" s="15"/>
      <c r="B271" s="15"/>
      <c r="F271" s="13"/>
      <c r="G271" s="13"/>
    </row>
    <row r="272" spans="1:7" x14ac:dyDescent="0.15">
      <c r="A272" s="15"/>
      <c r="B272" s="15"/>
      <c r="F272" s="13"/>
      <c r="G272" s="13"/>
    </row>
    <row r="273" spans="1:7" x14ac:dyDescent="0.15">
      <c r="A273" s="15"/>
      <c r="B273" s="15"/>
      <c r="F273" s="13"/>
      <c r="G273" s="13"/>
    </row>
    <row r="274" spans="1:7" x14ac:dyDescent="0.15">
      <c r="A274" s="15"/>
      <c r="B274" s="15"/>
      <c r="F274" s="13"/>
      <c r="G274" s="13"/>
    </row>
    <row r="275" spans="1:7" x14ac:dyDescent="0.15">
      <c r="A275" s="15"/>
      <c r="B275" s="15"/>
      <c r="F275" s="13"/>
      <c r="G275" s="13"/>
    </row>
    <row r="276" spans="1:7" x14ac:dyDescent="0.15">
      <c r="A276" s="15"/>
      <c r="B276" s="15"/>
      <c r="F276" s="13"/>
      <c r="G276" s="13"/>
    </row>
    <row r="277" spans="1:7" x14ac:dyDescent="0.15">
      <c r="A277" s="15"/>
      <c r="B277" s="15"/>
      <c r="F277" s="13"/>
      <c r="G277" s="13"/>
    </row>
    <row r="278" spans="1:7" x14ac:dyDescent="0.15">
      <c r="A278" s="15"/>
      <c r="B278" s="15"/>
      <c r="F278" s="13"/>
      <c r="G278" s="13"/>
    </row>
    <row r="279" spans="1:7" x14ac:dyDescent="0.15">
      <c r="A279" s="15"/>
      <c r="B279" s="15"/>
      <c r="F279" s="13"/>
      <c r="G279" s="13"/>
    </row>
    <row r="280" spans="1:7" x14ac:dyDescent="0.15">
      <c r="A280" s="15"/>
      <c r="B280" s="15"/>
      <c r="F280" s="13"/>
      <c r="G280" s="13"/>
    </row>
    <row r="281" spans="1:7" x14ac:dyDescent="0.15">
      <c r="A281" s="15"/>
      <c r="B281" s="15"/>
      <c r="F281" s="13"/>
      <c r="G281" s="13"/>
    </row>
    <row r="282" spans="1:7" x14ac:dyDescent="0.15">
      <c r="A282" s="15"/>
      <c r="B282" s="15"/>
      <c r="F282" s="13"/>
      <c r="G282" s="13"/>
    </row>
    <row r="283" spans="1:7" x14ac:dyDescent="0.15">
      <c r="A283" s="15"/>
      <c r="B283" s="15"/>
      <c r="F283" s="13"/>
      <c r="G283" s="13"/>
    </row>
    <row r="284" spans="1:7" x14ac:dyDescent="0.15">
      <c r="A284" s="15"/>
      <c r="B284" s="15"/>
      <c r="F284" s="13"/>
      <c r="G284" s="13"/>
    </row>
    <row r="285" spans="1:7" x14ac:dyDescent="0.15">
      <c r="A285" s="15"/>
      <c r="B285" s="15"/>
      <c r="F285" s="13"/>
      <c r="G285" s="13"/>
    </row>
    <row r="286" spans="1:7" x14ac:dyDescent="0.15">
      <c r="A286" s="15"/>
      <c r="B286" s="15"/>
      <c r="F286" s="13"/>
      <c r="G286" s="13"/>
    </row>
    <row r="287" spans="1:7" x14ac:dyDescent="0.15">
      <c r="A287" s="15"/>
      <c r="B287" s="15"/>
      <c r="F287" s="13"/>
      <c r="G287" s="13"/>
    </row>
    <row r="288" spans="1:7" x14ac:dyDescent="0.15">
      <c r="A288" s="15"/>
      <c r="B288" s="15"/>
      <c r="F288" s="13"/>
      <c r="G288" s="13"/>
    </row>
    <row r="289" spans="1:7" x14ac:dyDescent="0.15">
      <c r="A289" s="15"/>
      <c r="B289" s="15"/>
      <c r="F289" s="13"/>
      <c r="G289" s="13"/>
    </row>
    <row r="290" spans="1:7" x14ac:dyDescent="0.15">
      <c r="A290" s="15"/>
      <c r="B290" s="15"/>
      <c r="F290" s="13"/>
      <c r="G290" s="13"/>
    </row>
    <row r="291" spans="1:7" x14ac:dyDescent="0.15">
      <c r="A291" s="15"/>
      <c r="B291" s="15"/>
      <c r="F291" s="13"/>
      <c r="G291" s="13"/>
    </row>
    <row r="292" spans="1:7" x14ac:dyDescent="0.15">
      <c r="A292" s="15"/>
      <c r="B292" s="15"/>
      <c r="F292" s="13"/>
      <c r="G292" s="13"/>
    </row>
    <row r="293" spans="1:7" x14ac:dyDescent="0.15">
      <c r="A293" s="15"/>
      <c r="B293" s="15"/>
      <c r="F293" s="13"/>
      <c r="G293" s="13"/>
    </row>
    <row r="294" spans="1:7" x14ac:dyDescent="0.15">
      <c r="A294" s="15"/>
      <c r="B294" s="15"/>
      <c r="F294" s="13"/>
      <c r="G294" s="13"/>
    </row>
    <row r="295" spans="1:7" x14ac:dyDescent="0.15">
      <c r="A295" s="15"/>
      <c r="B295" s="15"/>
      <c r="F295" s="13"/>
      <c r="G295" s="13"/>
    </row>
    <row r="296" spans="1:7" x14ac:dyDescent="0.15">
      <c r="A296" s="15"/>
      <c r="B296" s="15"/>
      <c r="F296" s="13"/>
      <c r="G296" s="13"/>
    </row>
    <row r="297" spans="1:7" x14ac:dyDescent="0.15">
      <c r="A297" s="15"/>
      <c r="B297" s="15"/>
      <c r="F297" s="13"/>
      <c r="G297" s="13"/>
    </row>
    <row r="298" spans="1:7" x14ac:dyDescent="0.15">
      <c r="A298" s="15"/>
      <c r="B298" s="15"/>
      <c r="F298" s="13"/>
      <c r="G298" s="13"/>
    </row>
    <row r="299" spans="1:7" x14ac:dyDescent="0.15">
      <c r="A299" s="15"/>
      <c r="B299" s="15"/>
      <c r="F299" s="13"/>
      <c r="G299" s="13"/>
    </row>
    <row r="300" spans="1:7" x14ac:dyDescent="0.15">
      <c r="A300" s="15"/>
      <c r="B300" s="15"/>
      <c r="F300" s="13"/>
      <c r="G300" s="13"/>
    </row>
    <row r="301" spans="1:7" x14ac:dyDescent="0.15">
      <c r="A301" s="15"/>
      <c r="B301" s="15"/>
      <c r="F301" s="13"/>
      <c r="G301" s="13"/>
    </row>
    <row r="302" spans="1:7" x14ac:dyDescent="0.15">
      <c r="A302" s="15"/>
      <c r="B302" s="15"/>
      <c r="F302" s="13"/>
      <c r="G302" s="13"/>
    </row>
    <row r="303" spans="1:7" x14ac:dyDescent="0.15">
      <c r="A303" s="15"/>
      <c r="B303" s="15"/>
      <c r="F303" s="13"/>
      <c r="G303" s="13"/>
    </row>
    <row r="304" spans="1:7" x14ac:dyDescent="0.15">
      <c r="A304" s="15"/>
      <c r="B304" s="15"/>
      <c r="F304" s="13"/>
      <c r="G304" s="13"/>
    </row>
    <row r="305" spans="1:7" x14ac:dyDescent="0.15">
      <c r="A305" s="15"/>
      <c r="B305" s="15"/>
      <c r="F305" s="13"/>
      <c r="G305" s="13"/>
    </row>
    <row r="306" spans="1:7" x14ac:dyDescent="0.15">
      <c r="A306" s="15"/>
      <c r="B306" s="15"/>
      <c r="F306" s="13"/>
      <c r="G306" s="13"/>
    </row>
    <row r="307" spans="1:7" x14ac:dyDescent="0.15">
      <c r="A307" s="15"/>
      <c r="B307" s="15"/>
      <c r="F307" s="13"/>
      <c r="G307" s="13"/>
    </row>
    <row r="308" spans="1:7" x14ac:dyDescent="0.15">
      <c r="A308" s="15"/>
      <c r="B308" s="15"/>
      <c r="F308" s="13"/>
      <c r="G308" s="13"/>
    </row>
    <row r="309" spans="1:7" x14ac:dyDescent="0.15">
      <c r="A309" s="15"/>
      <c r="B309" s="15"/>
      <c r="F309" s="13"/>
      <c r="G309" s="13"/>
    </row>
    <row r="310" spans="1:7" x14ac:dyDescent="0.15">
      <c r="A310" s="15"/>
      <c r="B310" s="15"/>
      <c r="F310" s="13"/>
      <c r="G310" s="13"/>
    </row>
    <row r="311" spans="1:7" x14ac:dyDescent="0.15">
      <c r="A311" s="15"/>
      <c r="B311" s="15"/>
      <c r="F311" s="13"/>
      <c r="G311" s="13"/>
    </row>
    <row r="312" spans="1:7" x14ac:dyDescent="0.15">
      <c r="A312" s="15"/>
      <c r="B312" s="15"/>
      <c r="F312" s="13"/>
      <c r="G312" s="13"/>
    </row>
    <row r="313" spans="1:7" x14ac:dyDescent="0.15">
      <c r="A313" s="15"/>
      <c r="B313" s="15"/>
      <c r="F313" s="13"/>
      <c r="G313" s="13"/>
    </row>
    <row r="314" spans="1:7" x14ac:dyDescent="0.15">
      <c r="A314" s="15"/>
      <c r="B314" s="15"/>
      <c r="F314" s="13"/>
      <c r="G314" s="13"/>
    </row>
    <row r="315" spans="1:7" x14ac:dyDescent="0.15">
      <c r="A315" s="15"/>
      <c r="B315" s="15"/>
      <c r="F315" s="13"/>
      <c r="G315" s="13"/>
    </row>
    <row r="316" spans="1:7" x14ac:dyDescent="0.15">
      <c r="A316" s="15"/>
      <c r="B316" s="15"/>
      <c r="F316" s="13"/>
      <c r="G316" s="13"/>
    </row>
    <row r="317" spans="1:7" x14ac:dyDescent="0.15">
      <c r="A317" s="15"/>
      <c r="B317" s="15"/>
      <c r="F317" s="13"/>
      <c r="G317" s="13"/>
    </row>
    <row r="318" spans="1:7" x14ac:dyDescent="0.15">
      <c r="A318" s="15"/>
      <c r="B318" s="15"/>
      <c r="F318" s="13"/>
      <c r="G318" s="13"/>
    </row>
    <row r="319" spans="1:7" x14ac:dyDescent="0.15">
      <c r="A319" s="15"/>
      <c r="B319" s="15"/>
      <c r="F319" s="13"/>
      <c r="G319" s="13"/>
    </row>
    <row r="320" spans="1:7" x14ac:dyDescent="0.15">
      <c r="A320" s="15"/>
      <c r="B320" s="15"/>
      <c r="F320" s="13"/>
      <c r="G320" s="13"/>
    </row>
    <row r="321" spans="1:7" x14ac:dyDescent="0.15">
      <c r="A321" s="15"/>
      <c r="B321" s="15"/>
      <c r="F321" s="13"/>
      <c r="G321" s="13"/>
    </row>
    <row r="322" spans="1:7" x14ac:dyDescent="0.15">
      <c r="A322" s="15"/>
      <c r="B322" s="15"/>
      <c r="F322" s="13"/>
      <c r="G322" s="13"/>
    </row>
    <row r="323" spans="1:7" x14ac:dyDescent="0.15">
      <c r="A323" s="15"/>
      <c r="B323" s="15"/>
      <c r="F323" s="13"/>
      <c r="G323" s="13"/>
    </row>
    <row r="324" spans="1:7" x14ac:dyDescent="0.15">
      <c r="A324" s="15"/>
      <c r="B324" s="15"/>
      <c r="F324" s="13"/>
      <c r="G324" s="13"/>
    </row>
    <row r="325" spans="1:7" x14ac:dyDescent="0.15">
      <c r="A325" s="15"/>
      <c r="B325" s="15"/>
      <c r="F325" s="13"/>
      <c r="G325" s="13"/>
    </row>
    <row r="326" spans="1:7" x14ac:dyDescent="0.15">
      <c r="A326" s="15"/>
      <c r="B326" s="15"/>
      <c r="F326" s="13"/>
      <c r="G326" s="13"/>
    </row>
    <row r="327" spans="1:7" x14ac:dyDescent="0.15">
      <c r="A327" s="15"/>
      <c r="B327" s="15"/>
      <c r="F327" s="13"/>
      <c r="G327" s="13"/>
    </row>
    <row r="328" spans="1:7" x14ac:dyDescent="0.15">
      <c r="A328" s="15"/>
      <c r="B328" s="15"/>
      <c r="F328" s="13"/>
      <c r="G328" s="13"/>
    </row>
    <row r="329" spans="1:7" x14ac:dyDescent="0.15">
      <c r="A329" s="15"/>
      <c r="B329" s="15"/>
      <c r="F329" s="13"/>
      <c r="G329" s="13"/>
    </row>
    <row r="330" spans="1:7" x14ac:dyDescent="0.15">
      <c r="A330" s="15"/>
      <c r="B330" s="15"/>
      <c r="F330" s="13"/>
      <c r="G330" s="13"/>
    </row>
    <row r="331" spans="1:7" x14ac:dyDescent="0.15">
      <c r="A331" s="15"/>
      <c r="B331" s="15"/>
      <c r="F331" s="13"/>
      <c r="G331" s="13"/>
    </row>
    <row r="332" spans="1:7" x14ac:dyDescent="0.15">
      <c r="A332" s="15"/>
      <c r="B332" s="15"/>
      <c r="F332" s="13"/>
      <c r="G332" s="13"/>
    </row>
    <row r="333" spans="1:7" x14ac:dyDescent="0.15">
      <c r="A333" s="15"/>
      <c r="B333" s="15"/>
      <c r="F333" s="13"/>
      <c r="G333" s="13"/>
    </row>
    <row r="334" spans="1:7" x14ac:dyDescent="0.15">
      <c r="A334" s="15"/>
      <c r="B334" s="15"/>
      <c r="F334" s="13"/>
      <c r="G334" s="13"/>
    </row>
    <row r="335" spans="1:7" x14ac:dyDescent="0.15">
      <c r="A335" s="15"/>
      <c r="B335" s="15"/>
      <c r="F335" s="13"/>
      <c r="G335" s="13"/>
    </row>
    <row r="336" spans="1:7" x14ac:dyDescent="0.15">
      <c r="A336" s="15"/>
      <c r="B336" s="15"/>
      <c r="F336" s="13"/>
      <c r="G336" s="13"/>
    </row>
    <row r="337" spans="1:7" x14ac:dyDescent="0.15">
      <c r="A337" s="15"/>
      <c r="B337" s="15"/>
      <c r="F337" s="13"/>
      <c r="G337" s="13"/>
    </row>
    <row r="338" spans="1:7" x14ac:dyDescent="0.15">
      <c r="A338" s="15"/>
      <c r="B338" s="15"/>
      <c r="F338" s="13"/>
      <c r="G338" s="13"/>
    </row>
    <row r="339" spans="1:7" x14ac:dyDescent="0.15">
      <c r="A339" s="15"/>
      <c r="B339" s="15"/>
      <c r="F339" s="13"/>
      <c r="G339" s="13"/>
    </row>
    <row r="340" spans="1:7" x14ac:dyDescent="0.15">
      <c r="A340" s="15"/>
      <c r="B340" s="15"/>
      <c r="F340" s="13"/>
      <c r="G340" s="13"/>
    </row>
    <row r="341" spans="1:7" x14ac:dyDescent="0.15">
      <c r="A341" s="15"/>
      <c r="B341" s="15"/>
      <c r="F341" s="13"/>
      <c r="G341" s="13"/>
    </row>
    <row r="342" spans="1:7" x14ac:dyDescent="0.15">
      <c r="A342" s="15"/>
      <c r="B342" s="15"/>
      <c r="F342" s="13"/>
      <c r="G342" s="13"/>
    </row>
    <row r="343" spans="1:7" x14ac:dyDescent="0.15">
      <c r="A343" s="15"/>
      <c r="B343" s="15"/>
      <c r="F343" s="13"/>
      <c r="G343" s="13"/>
    </row>
    <row r="344" spans="1:7" x14ac:dyDescent="0.15">
      <c r="A344" s="15"/>
      <c r="B344" s="15"/>
      <c r="F344" s="13"/>
      <c r="G344" s="13"/>
    </row>
    <row r="345" spans="1:7" x14ac:dyDescent="0.15">
      <c r="A345" s="15"/>
      <c r="B345" s="15"/>
      <c r="F345" s="13"/>
      <c r="G345" s="13"/>
    </row>
    <row r="346" spans="1:7" x14ac:dyDescent="0.15">
      <c r="A346" s="15"/>
      <c r="B346" s="15"/>
      <c r="F346" s="13"/>
      <c r="G346" s="13"/>
    </row>
    <row r="347" spans="1:7" x14ac:dyDescent="0.15">
      <c r="A347" s="15"/>
      <c r="B347" s="15"/>
      <c r="F347" s="13"/>
      <c r="G347" s="13"/>
    </row>
    <row r="348" spans="1:7" x14ac:dyDescent="0.15">
      <c r="A348" s="15"/>
      <c r="B348" s="15"/>
      <c r="F348" s="13"/>
      <c r="G348" s="13"/>
    </row>
    <row r="349" spans="1:7" x14ac:dyDescent="0.15">
      <c r="A349" s="15"/>
      <c r="B349" s="15"/>
      <c r="F349" s="13"/>
      <c r="G349" s="13"/>
    </row>
    <row r="350" spans="1:7" x14ac:dyDescent="0.15">
      <c r="A350" s="15"/>
      <c r="B350" s="15"/>
      <c r="F350" s="13"/>
      <c r="G350" s="13"/>
    </row>
    <row r="351" spans="1:7" x14ac:dyDescent="0.15">
      <c r="A351" s="15"/>
      <c r="B351" s="15"/>
      <c r="F351" s="13"/>
      <c r="G351" s="13"/>
    </row>
    <row r="352" spans="1:7" x14ac:dyDescent="0.15">
      <c r="A352" s="15"/>
      <c r="B352" s="15"/>
      <c r="F352" s="13"/>
      <c r="G352" s="13"/>
    </row>
    <row r="353" spans="1:7" x14ac:dyDescent="0.15">
      <c r="A353" s="15"/>
      <c r="B353" s="15"/>
      <c r="F353" s="13"/>
      <c r="G353" s="13"/>
    </row>
    <row r="354" spans="1:7" x14ac:dyDescent="0.15">
      <c r="A354" s="15"/>
      <c r="B354" s="15"/>
      <c r="F354" s="13"/>
      <c r="G354" s="13"/>
    </row>
    <row r="355" spans="1:7" x14ac:dyDescent="0.15">
      <c r="A355" s="15"/>
      <c r="B355" s="15"/>
      <c r="F355" s="13"/>
      <c r="G355" s="13"/>
    </row>
    <row r="356" spans="1:7" x14ac:dyDescent="0.15">
      <c r="A356" s="15"/>
      <c r="B356" s="15"/>
      <c r="F356" s="13"/>
      <c r="G356" s="13"/>
    </row>
    <row r="357" spans="1:7" x14ac:dyDescent="0.15">
      <c r="A357" s="15"/>
      <c r="B357" s="15"/>
      <c r="F357" s="13"/>
      <c r="G357" s="13"/>
    </row>
    <row r="358" spans="1:7" x14ac:dyDescent="0.15">
      <c r="A358" s="15"/>
      <c r="B358" s="15"/>
      <c r="F358" s="13"/>
      <c r="G358" s="13"/>
    </row>
    <row r="359" spans="1:7" x14ac:dyDescent="0.15">
      <c r="A359" s="15"/>
      <c r="B359" s="15"/>
      <c r="F359" s="13"/>
      <c r="G359" s="13"/>
    </row>
    <row r="360" spans="1:7" x14ac:dyDescent="0.15">
      <c r="A360" s="15"/>
      <c r="B360" s="15"/>
      <c r="F360" s="13"/>
      <c r="G360" s="13"/>
    </row>
    <row r="361" spans="1:7" x14ac:dyDescent="0.15">
      <c r="A361" s="15"/>
      <c r="B361" s="15"/>
      <c r="F361" s="13"/>
      <c r="G361" s="13"/>
    </row>
    <row r="362" spans="1:7" x14ac:dyDescent="0.15">
      <c r="A362" s="15"/>
      <c r="B362" s="15"/>
      <c r="F362" s="13"/>
      <c r="G362" s="13"/>
    </row>
    <row r="363" spans="1:7" x14ac:dyDescent="0.15">
      <c r="A363" s="15"/>
      <c r="B363" s="15"/>
      <c r="F363" s="13"/>
      <c r="G363" s="13"/>
    </row>
    <row r="364" spans="1:7" x14ac:dyDescent="0.15">
      <c r="A364" s="15"/>
      <c r="B364" s="15"/>
      <c r="F364" s="13"/>
      <c r="G364" s="13"/>
    </row>
    <row r="365" spans="1:7" x14ac:dyDescent="0.15">
      <c r="A365" s="15"/>
      <c r="B365" s="15"/>
      <c r="F365" s="13"/>
      <c r="G365" s="13"/>
    </row>
    <row r="366" spans="1:7" x14ac:dyDescent="0.15">
      <c r="A366" s="15"/>
      <c r="B366" s="15"/>
      <c r="F366" s="13"/>
      <c r="G366" s="13"/>
    </row>
    <row r="367" spans="1:7" x14ac:dyDescent="0.15">
      <c r="A367" s="15"/>
      <c r="B367" s="15"/>
      <c r="F367" s="13"/>
      <c r="G367" s="13"/>
    </row>
    <row r="368" spans="1:7" x14ac:dyDescent="0.15">
      <c r="A368" s="15"/>
      <c r="B368" s="15"/>
      <c r="F368" s="13"/>
      <c r="G368" s="13"/>
    </row>
    <row r="369" spans="1:7" x14ac:dyDescent="0.15">
      <c r="A369" s="15"/>
      <c r="B369" s="15"/>
      <c r="F369" s="13"/>
      <c r="G369" s="13"/>
    </row>
    <row r="370" spans="1:7" x14ac:dyDescent="0.15">
      <c r="A370" s="15"/>
      <c r="B370" s="15"/>
      <c r="F370" s="13"/>
      <c r="G370" s="13"/>
    </row>
    <row r="371" spans="1:7" x14ac:dyDescent="0.15">
      <c r="A371" s="15"/>
      <c r="B371" s="15"/>
      <c r="F371" s="13"/>
      <c r="G371" s="13"/>
    </row>
    <row r="372" spans="1:7" x14ac:dyDescent="0.15">
      <c r="A372" s="15"/>
      <c r="B372" s="15"/>
      <c r="F372" s="13"/>
      <c r="G372" s="13"/>
    </row>
    <row r="373" spans="1:7" x14ac:dyDescent="0.15">
      <c r="A373" s="15"/>
      <c r="B373" s="15"/>
      <c r="F373" s="13"/>
      <c r="G373" s="13"/>
    </row>
    <row r="374" spans="1:7" x14ac:dyDescent="0.15">
      <c r="A374" s="15"/>
      <c r="B374" s="15"/>
      <c r="F374" s="13"/>
      <c r="G374" s="13"/>
    </row>
    <row r="375" spans="1:7" x14ac:dyDescent="0.15">
      <c r="A375" s="15"/>
      <c r="B375" s="15"/>
      <c r="F375" s="13"/>
      <c r="G375" s="13"/>
    </row>
    <row r="376" spans="1:7" x14ac:dyDescent="0.15">
      <c r="A376" s="15"/>
      <c r="B376" s="15"/>
      <c r="F376" s="13"/>
      <c r="G376" s="13"/>
    </row>
    <row r="377" spans="1:7" x14ac:dyDescent="0.15">
      <c r="A377" s="15"/>
      <c r="B377" s="15"/>
      <c r="F377" s="13"/>
      <c r="G377" s="13"/>
    </row>
    <row r="378" spans="1:7" x14ac:dyDescent="0.15">
      <c r="A378" s="15"/>
      <c r="B378" s="15"/>
      <c r="F378" s="13"/>
      <c r="G378" s="13"/>
    </row>
    <row r="379" spans="1:7" x14ac:dyDescent="0.15">
      <c r="A379" s="15"/>
      <c r="B379" s="15"/>
      <c r="F379" s="13"/>
      <c r="G379" s="13"/>
    </row>
    <row r="380" spans="1:7" x14ac:dyDescent="0.15">
      <c r="A380" s="15"/>
      <c r="B380" s="15"/>
      <c r="F380" s="13"/>
      <c r="G380" s="13"/>
    </row>
    <row r="381" spans="1:7" x14ac:dyDescent="0.15">
      <c r="A381" s="15"/>
      <c r="B381" s="15"/>
      <c r="F381" s="13"/>
      <c r="G381" s="13"/>
    </row>
    <row r="382" spans="1:7" x14ac:dyDescent="0.15">
      <c r="A382" s="15"/>
      <c r="B382" s="15"/>
      <c r="F382" s="13"/>
      <c r="G382" s="13"/>
    </row>
    <row r="383" spans="1:7" x14ac:dyDescent="0.15">
      <c r="A383" s="15"/>
      <c r="B383" s="15"/>
      <c r="F383" s="13"/>
      <c r="G383" s="13"/>
    </row>
    <row r="384" spans="1:7" x14ac:dyDescent="0.15">
      <c r="A384" s="15"/>
      <c r="B384" s="15"/>
      <c r="F384" s="13"/>
      <c r="G384" s="13"/>
    </row>
    <row r="385" spans="1:7" x14ac:dyDescent="0.15">
      <c r="A385" s="15"/>
      <c r="B385" s="15"/>
      <c r="F385" s="13"/>
      <c r="G385" s="13"/>
    </row>
    <row r="386" spans="1:7" x14ac:dyDescent="0.15">
      <c r="A386" s="15"/>
      <c r="B386" s="15"/>
      <c r="F386" s="13"/>
      <c r="G386" s="13"/>
    </row>
    <row r="387" spans="1:7" x14ac:dyDescent="0.15">
      <c r="A387" s="15"/>
      <c r="B387" s="15"/>
      <c r="F387" s="13"/>
      <c r="G387" s="13"/>
    </row>
    <row r="388" spans="1:7" x14ac:dyDescent="0.15">
      <c r="A388" s="15"/>
      <c r="B388" s="15"/>
      <c r="F388" s="13"/>
      <c r="G388" s="13"/>
    </row>
    <row r="389" spans="1:7" x14ac:dyDescent="0.15">
      <c r="A389" s="15"/>
      <c r="B389" s="15"/>
      <c r="F389" s="13"/>
      <c r="G389" s="13"/>
    </row>
    <row r="390" spans="1:7" x14ac:dyDescent="0.15">
      <c r="A390" s="15"/>
      <c r="B390" s="15"/>
      <c r="F390" s="13"/>
      <c r="G390" s="13"/>
    </row>
    <row r="391" spans="1:7" x14ac:dyDescent="0.15">
      <c r="A391" s="15"/>
      <c r="B391" s="15"/>
      <c r="F391" s="13"/>
      <c r="G391" s="13"/>
    </row>
    <row r="392" spans="1:7" x14ac:dyDescent="0.15">
      <c r="A392" s="15"/>
      <c r="B392" s="15"/>
      <c r="F392" s="13"/>
      <c r="G392" s="13"/>
    </row>
    <row r="393" spans="1:7" x14ac:dyDescent="0.15">
      <c r="A393" s="15"/>
      <c r="B393" s="15"/>
      <c r="F393" s="13"/>
      <c r="G393" s="13"/>
    </row>
    <row r="394" spans="1:7" x14ac:dyDescent="0.15">
      <c r="A394" s="15"/>
      <c r="B394" s="15"/>
      <c r="F394" s="13"/>
      <c r="G394" s="13"/>
    </row>
    <row r="395" spans="1:7" x14ac:dyDescent="0.15">
      <c r="A395" s="15"/>
      <c r="B395" s="15"/>
      <c r="F395" s="13"/>
      <c r="G395" s="13"/>
    </row>
    <row r="396" spans="1:7" x14ac:dyDescent="0.15">
      <c r="A396" s="15"/>
      <c r="B396" s="15"/>
      <c r="F396" s="13"/>
      <c r="G396" s="13"/>
    </row>
    <row r="397" spans="1:7" x14ac:dyDescent="0.15">
      <c r="A397" s="15"/>
      <c r="B397" s="15"/>
      <c r="F397" s="13"/>
      <c r="G397" s="13"/>
    </row>
    <row r="398" spans="1:7" x14ac:dyDescent="0.15">
      <c r="A398" s="15"/>
      <c r="B398" s="15"/>
      <c r="F398" s="13"/>
      <c r="G398" s="13"/>
    </row>
    <row r="399" spans="1:7" x14ac:dyDescent="0.15">
      <c r="A399" s="15"/>
      <c r="B399" s="15"/>
      <c r="F399" s="13"/>
      <c r="G399" s="13"/>
    </row>
    <row r="400" spans="1:7" x14ac:dyDescent="0.15">
      <c r="A400" s="15"/>
      <c r="B400" s="15"/>
      <c r="F400" s="13"/>
      <c r="G400" s="13"/>
    </row>
    <row r="401" spans="1:7" x14ac:dyDescent="0.15">
      <c r="A401" s="15"/>
      <c r="B401" s="15"/>
      <c r="F401" s="13"/>
      <c r="G401" s="13"/>
    </row>
    <row r="402" spans="1:7" x14ac:dyDescent="0.15">
      <c r="A402" s="15"/>
      <c r="B402" s="15"/>
      <c r="F402" s="13"/>
      <c r="G402" s="13"/>
    </row>
    <row r="403" spans="1:7" x14ac:dyDescent="0.15">
      <c r="A403" s="15"/>
      <c r="B403" s="15"/>
      <c r="F403" s="13"/>
      <c r="G403" s="13"/>
    </row>
    <row r="404" spans="1:7" x14ac:dyDescent="0.15">
      <c r="A404" s="15"/>
      <c r="B404" s="15"/>
      <c r="F404" s="13"/>
      <c r="G404" s="13"/>
    </row>
    <row r="405" spans="1:7" x14ac:dyDescent="0.15">
      <c r="A405" s="15"/>
      <c r="B405" s="15"/>
      <c r="F405" s="13"/>
      <c r="G405" s="13"/>
    </row>
    <row r="406" spans="1:7" x14ac:dyDescent="0.15">
      <c r="A406" s="15"/>
      <c r="B406" s="15"/>
      <c r="F406" s="13"/>
      <c r="G406" s="13"/>
    </row>
    <row r="407" spans="1:7" x14ac:dyDescent="0.15">
      <c r="A407" s="15"/>
      <c r="B407" s="15"/>
      <c r="F407" s="13"/>
      <c r="G407" s="13"/>
    </row>
    <row r="408" spans="1:7" x14ac:dyDescent="0.15">
      <c r="A408" s="15"/>
      <c r="B408" s="15"/>
      <c r="F408" s="13"/>
      <c r="G408" s="13"/>
    </row>
    <row r="409" spans="1:7" x14ac:dyDescent="0.15">
      <c r="A409" s="15"/>
      <c r="B409" s="15"/>
      <c r="F409" s="13"/>
      <c r="G409" s="13"/>
    </row>
    <row r="410" spans="1:7" x14ac:dyDescent="0.15">
      <c r="A410" s="15"/>
      <c r="B410" s="15"/>
      <c r="F410" s="13"/>
      <c r="G410" s="13"/>
    </row>
    <row r="411" spans="1:7" x14ac:dyDescent="0.15">
      <c r="A411" s="15"/>
      <c r="B411" s="15"/>
      <c r="F411" s="13"/>
      <c r="G411" s="13"/>
    </row>
    <row r="412" spans="1:7" x14ac:dyDescent="0.15">
      <c r="A412" s="15"/>
      <c r="B412" s="15"/>
      <c r="F412" s="13"/>
      <c r="G412" s="13"/>
    </row>
    <row r="413" spans="1:7" x14ac:dyDescent="0.15">
      <c r="A413" s="15"/>
      <c r="B413" s="15"/>
      <c r="F413" s="13"/>
      <c r="G413" s="13"/>
    </row>
    <row r="414" spans="1:7" x14ac:dyDescent="0.15">
      <c r="A414" s="15"/>
      <c r="B414" s="15"/>
      <c r="F414" s="13"/>
      <c r="G414" s="13"/>
    </row>
    <row r="415" spans="1:7" x14ac:dyDescent="0.15">
      <c r="A415" s="15"/>
      <c r="B415" s="15"/>
      <c r="F415" s="13"/>
      <c r="G415" s="13"/>
    </row>
    <row r="416" spans="1:7" x14ac:dyDescent="0.15">
      <c r="A416" s="15"/>
      <c r="B416" s="15"/>
      <c r="F416" s="13"/>
      <c r="G416" s="13"/>
    </row>
    <row r="417" spans="1:7" x14ac:dyDescent="0.15">
      <c r="A417" s="15"/>
      <c r="B417" s="15"/>
      <c r="F417" s="13"/>
      <c r="G417" s="13"/>
    </row>
    <row r="418" spans="1:7" x14ac:dyDescent="0.15">
      <c r="A418" s="15"/>
      <c r="B418" s="15"/>
      <c r="F418" s="13"/>
      <c r="G418" s="13"/>
    </row>
    <row r="419" spans="1:7" x14ac:dyDescent="0.15">
      <c r="A419" s="15"/>
      <c r="B419" s="15"/>
      <c r="F419" s="13"/>
      <c r="G419" s="13"/>
    </row>
    <row r="420" spans="1:7" x14ac:dyDescent="0.15">
      <c r="A420" s="15"/>
      <c r="B420" s="15"/>
      <c r="F420" s="13"/>
      <c r="G420" s="13"/>
    </row>
    <row r="421" spans="1:7" x14ac:dyDescent="0.15">
      <c r="A421" s="15"/>
      <c r="B421" s="15"/>
      <c r="F421" s="13"/>
      <c r="G421" s="13"/>
    </row>
    <row r="422" spans="1:7" x14ac:dyDescent="0.15">
      <c r="A422" s="15"/>
      <c r="B422" s="15"/>
      <c r="F422" s="13"/>
      <c r="G422" s="13"/>
    </row>
    <row r="423" spans="1:7" x14ac:dyDescent="0.15">
      <c r="A423" s="15"/>
      <c r="B423" s="15"/>
      <c r="F423" s="13"/>
      <c r="G423" s="13"/>
    </row>
    <row r="424" spans="1:7" x14ac:dyDescent="0.15">
      <c r="A424" s="15"/>
      <c r="B424" s="15"/>
      <c r="F424" s="13"/>
      <c r="G424" s="13"/>
    </row>
    <row r="425" spans="1:7" x14ac:dyDescent="0.15">
      <c r="A425" s="15"/>
      <c r="B425" s="15"/>
      <c r="F425" s="13"/>
      <c r="G425" s="13"/>
    </row>
    <row r="426" spans="1:7" x14ac:dyDescent="0.15">
      <c r="A426" s="15"/>
      <c r="B426" s="15"/>
      <c r="F426" s="13"/>
      <c r="G426" s="13"/>
    </row>
    <row r="427" spans="1:7" x14ac:dyDescent="0.15">
      <c r="A427" s="15"/>
      <c r="B427" s="15"/>
      <c r="F427" s="13"/>
      <c r="G427" s="13"/>
    </row>
    <row r="428" spans="1:7" x14ac:dyDescent="0.15">
      <c r="A428" s="15"/>
      <c r="B428" s="15"/>
      <c r="F428" s="13"/>
      <c r="G428" s="13"/>
    </row>
    <row r="429" spans="1:7" x14ac:dyDescent="0.15">
      <c r="A429" s="15"/>
      <c r="B429" s="15"/>
      <c r="F429" s="13"/>
      <c r="G429" s="13"/>
    </row>
    <row r="430" spans="1:7" x14ac:dyDescent="0.15">
      <c r="A430" s="15"/>
      <c r="B430" s="15"/>
      <c r="F430" s="13"/>
      <c r="G430" s="13"/>
    </row>
    <row r="431" spans="1:7" x14ac:dyDescent="0.15">
      <c r="A431" s="15"/>
      <c r="B431" s="15"/>
      <c r="F431" s="13"/>
      <c r="G431" s="13"/>
    </row>
    <row r="432" spans="1:7" x14ac:dyDescent="0.15">
      <c r="A432" s="15"/>
      <c r="B432" s="15"/>
      <c r="F432" s="13"/>
      <c r="G432" s="13"/>
    </row>
    <row r="433" spans="1:7" x14ac:dyDescent="0.15">
      <c r="A433" s="15"/>
      <c r="B433" s="15"/>
      <c r="F433" s="13"/>
      <c r="G433" s="13"/>
    </row>
    <row r="434" spans="1:7" x14ac:dyDescent="0.15">
      <c r="A434" s="15"/>
      <c r="B434" s="15"/>
      <c r="F434" s="13"/>
      <c r="G434" s="13"/>
    </row>
    <row r="435" spans="1:7" x14ac:dyDescent="0.15">
      <c r="A435" s="15"/>
      <c r="B435" s="15"/>
      <c r="F435" s="13"/>
      <c r="G435" s="13"/>
    </row>
    <row r="436" spans="1:7" x14ac:dyDescent="0.15">
      <c r="A436" s="15"/>
      <c r="B436" s="15"/>
      <c r="F436" s="13"/>
      <c r="G436" s="13"/>
    </row>
    <row r="437" spans="1:7" x14ac:dyDescent="0.15">
      <c r="A437" s="15"/>
      <c r="B437" s="15"/>
      <c r="F437" s="13"/>
      <c r="G437" s="13"/>
    </row>
    <row r="438" spans="1:7" x14ac:dyDescent="0.15">
      <c r="A438" s="15"/>
      <c r="B438" s="15"/>
      <c r="F438" s="13"/>
      <c r="G438" s="13"/>
    </row>
    <row r="439" spans="1:7" x14ac:dyDescent="0.15">
      <c r="A439" s="15"/>
      <c r="B439" s="15"/>
      <c r="F439" s="13"/>
      <c r="G439" s="13"/>
    </row>
    <row r="440" spans="1:7" x14ac:dyDescent="0.15">
      <c r="A440" s="15"/>
      <c r="B440" s="15"/>
      <c r="F440" s="13"/>
      <c r="G440" s="13"/>
    </row>
    <row r="441" spans="1:7" x14ac:dyDescent="0.15">
      <c r="A441" s="15"/>
      <c r="B441" s="15"/>
      <c r="F441" s="13"/>
      <c r="G441" s="13"/>
    </row>
    <row r="442" spans="1:7" x14ac:dyDescent="0.15">
      <c r="A442" s="15"/>
      <c r="B442" s="15"/>
      <c r="F442" s="13"/>
      <c r="G442" s="13"/>
    </row>
    <row r="443" spans="1:7" x14ac:dyDescent="0.15">
      <c r="A443" s="15"/>
      <c r="B443" s="15"/>
      <c r="F443" s="13"/>
      <c r="G443" s="13"/>
    </row>
    <row r="444" spans="1:7" x14ac:dyDescent="0.15">
      <c r="A444" s="15"/>
      <c r="B444" s="15"/>
      <c r="F444" s="13"/>
      <c r="G444" s="13"/>
    </row>
    <row r="445" spans="1:7" x14ac:dyDescent="0.15">
      <c r="A445" s="15"/>
      <c r="B445" s="15"/>
      <c r="F445" s="13"/>
      <c r="G445" s="13"/>
    </row>
    <row r="446" spans="1:7" x14ac:dyDescent="0.15">
      <c r="A446" s="15"/>
      <c r="B446" s="15"/>
      <c r="F446" s="13"/>
      <c r="G446" s="13"/>
    </row>
    <row r="447" spans="1:7" x14ac:dyDescent="0.15">
      <c r="A447" s="15"/>
      <c r="B447" s="15"/>
      <c r="F447" s="13"/>
      <c r="G447" s="13"/>
    </row>
    <row r="448" spans="1:7" x14ac:dyDescent="0.15">
      <c r="A448" s="15"/>
      <c r="B448" s="15"/>
      <c r="F448" s="13"/>
      <c r="G448" s="13"/>
    </row>
    <row r="449" spans="1:7" x14ac:dyDescent="0.15">
      <c r="A449" s="15"/>
      <c r="B449" s="15"/>
      <c r="F449" s="13"/>
      <c r="G449" s="13"/>
    </row>
    <row r="450" spans="1:7" x14ac:dyDescent="0.15">
      <c r="A450" s="15"/>
      <c r="B450" s="15"/>
      <c r="F450" s="13"/>
      <c r="G450" s="13"/>
    </row>
    <row r="451" spans="1:7" x14ac:dyDescent="0.15">
      <c r="A451" s="15"/>
      <c r="B451" s="15"/>
      <c r="F451" s="13"/>
      <c r="G451" s="13"/>
    </row>
    <row r="452" spans="1:7" x14ac:dyDescent="0.15">
      <c r="A452" s="15"/>
      <c r="B452" s="15"/>
      <c r="F452" s="13"/>
      <c r="G452" s="13"/>
    </row>
    <row r="453" spans="1:7" x14ac:dyDescent="0.15">
      <c r="A453" s="15"/>
      <c r="B453" s="15"/>
      <c r="F453" s="13"/>
      <c r="G453" s="13"/>
    </row>
    <row r="454" spans="1:7" x14ac:dyDescent="0.15">
      <c r="A454" s="15"/>
      <c r="B454" s="15"/>
      <c r="F454" s="13"/>
      <c r="G454" s="13"/>
    </row>
    <row r="455" spans="1:7" x14ac:dyDescent="0.15">
      <c r="A455" s="15"/>
      <c r="B455" s="15"/>
      <c r="F455" s="13"/>
      <c r="G455" s="13"/>
    </row>
    <row r="456" spans="1:7" x14ac:dyDescent="0.15">
      <c r="A456" s="15"/>
      <c r="B456" s="15"/>
      <c r="F456" s="13"/>
      <c r="G456" s="13"/>
    </row>
    <row r="457" spans="1:7" x14ac:dyDescent="0.15">
      <c r="A457" s="15"/>
      <c r="B457" s="15"/>
      <c r="F457" s="13"/>
      <c r="G457" s="13"/>
    </row>
    <row r="458" spans="1:7" x14ac:dyDescent="0.15">
      <c r="A458" s="15"/>
      <c r="B458" s="15"/>
      <c r="F458" s="13"/>
      <c r="G458" s="13"/>
    </row>
    <row r="459" spans="1:7" x14ac:dyDescent="0.15">
      <c r="A459" s="15"/>
      <c r="B459" s="15"/>
      <c r="F459" s="13"/>
      <c r="G459" s="13"/>
    </row>
    <row r="460" spans="1:7" x14ac:dyDescent="0.15">
      <c r="A460" s="15"/>
      <c r="B460" s="15"/>
      <c r="F460" s="13"/>
      <c r="G460" s="13"/>
    </row>
    <row r="461" spans="1:7" x14ac:dyDescent="0.15">
      <c r="A461" s="15"/>
      <c r="B461" s="15"/>
      <c r="F461" s="13"/>
      <c r="G461" s="13"/>
    </row>
    <row r="462" spans="1:7" x14ac:dyDescent="0.15">
      <c r="A462" s="15"/>
      <c r="B462" s="15"/>
      <c r="F462" s="13"/>
      <c r="G462" s="13"/>
    </row>
    <row r="463" spans="1:7" x14ac:dyDescent="0.15">
      <c r="A463" s="15"/>
      <c r="B463" s="15"/>
      <c r="F463" s="13"/>
      <c r="G463" s="13"/>
    </row>
    <row r="464" spans="1:7" x14ac:dyDescent="0.15">
      <c r="A464" s="15"/>
      <c r="B464" s="15"/>
      <c r="F464" s="13"/>
      <c r="G464" s="13"/>
    </row>
    <row r="465" spans="1:7" x14ac:dyDescent="0.15">
      <c r="A465" s="15"/>
      <c r="B465" s="15"/>
      <c r="F465" s="13"/>
      <c r="G465" s="13"/>
    </row>
    <row r="466" spans="1:7" x14ac:dyDescent="0.15">
      <c r="A466" s="15"/>
      <c r="B466" s="15"/>
      <c r="F466" s="13"/>
      <c r="G466" s="13"/>
    </row>
    <row r="467" spans="1:7" x14ac:dyDescent="0.15">
      <c r="A467" s="15"/>
      <c r="B467" s="15"/>
      <c r="F467" s="13"/>
      <c r="G467" s="13"/>
    </row>
    <row r="468" spans="1:7" x14ac:dyDescent="0.15">
      <c r="A468" s="15"/>
      <c r="B468" s="15"/>
      <c r="F468" s="13"/>
      <c r="G468" s="13"/>
    </row>
    <row r="469" spans="1:7" x14ac:dyDescent="0.15">
      <c r="A469" s="15"/>
      <c r="B469" s="15"/>
      <c r="F469" s="13"/>
      <c r="G469" s="13"/>
    </row>
    <row r="470" spans="1:7" x14ac:dyDescent="0.15">
      <c r="A470" s="15"/>
      <c r="B470" s="15"/>
      <c r="F470" s="13"/>
      <c r="G470" s="13"/>
    </row>
    <row r="471" spans="1:7" x14ac:dyDescent="0.15">
      <c r="A471" s="15"/>
      <c r="B471" s="15"/>
      <c r="F471" s="13"/>
      <c r="G471" s="13"/>
    </row>
    <row r="472" spans="1:7" x14ac:dyDescent="0.15">
      <c r="A472" s="15"/>
      <c r="B472" s="15"/>
      <c r="F472" s="13"/>
      <c r="G472" s="13"/>
    </row>
    <row r="473" spans="1:7" x14ac:dyDescent="0.15">
      <c r="A473" s="15"/>
      <c r="B473" s="15"/>
      <c r="F473" s="13"/>
      <c r="G473" s="13"/>
    </row>
    <row r="474" spans="1:7" x14ac:dyDescent="0.15">
      <c r="A474" s="15"/>
      <c r="B474" s="15"/>
      <c r="F474" s="13"/>
      <c r="G474" s="13"/>
    </row>
    <row r="475" spans="1:7" x14ac:dyDescent="0.15">
      <c r="A475" s="15"/>
      <c r="B475" s="15"/>
      <c r="F475" s="13"/>
      <c r="G475" s="13"/>
    </row>
    <row r="476" spans="1:7" x14ac:dyDescent="0.15">
      <c r="A476" s="15"/>
      <c r="B476" s="15"/>
      <c r="F476" s="13"/>
      <c r="G476" s="13"/>
    </row>
    <row r="477" spans="1:7" x14ac:dyDescent="0.15">
      <c r="A477" s="15"/>
      <c r="B477" s="15"/>
      <c r="F477" s="13"/>
      <c r="G477" s="13"/>
    </row>
    <row r="478" spans="1:7" x14ac:dyDescent="0.15">
      <c r="A478" s="15"/>
      <c r="B478" s="15"/>
      <c r="F478" s="13"/>
      <c r="G478" s="13"/>
    </row>
    <row r="479" spans="1:7" x14ac:dyDescent="0.15">
      <c r="A479" s="15"/>
      <c r="B479" s="15"/>
      <c r="F479" s="13"/>
      <c r="G479" s="13"/>
    </row>
    <row r="480" spans="1:7" x14ac:dyDescent="0.15">
      <c r="A480" s="15"/>
      <c r="B480" s="15"/>
      <c r="F480" s="13"/>
      <c r="G480" s="13"/>
    </row>
    <row r="481" spans="1:7" x14ac:dyDescent="0.15">
      <c r="A481" s="15"/>
      <c r="B481" s="15"/>
      <c r="F481" s="13"/>
      <c r="G481" s="13"/>
    </row>
    <row r="482" spans="1:7" x14ac:dyDescent="0.15">
      <c r="A482" s="15"/>
      <c r="B482" s="15"/>
      <c r="F482" s="13"/>
      <c r="G482" s="13"/>
    </row>
    <row r="483" spans="1:7" x14ac:dyDescent="0.15">
      <c r="A483" s="15"/>
      <c r="B483" s="15"/>
      <c r="F483" s="13"/>
      <c r="G483" s="13"/>
    </row>
    <row r="484" spans="1:7" x14ac:dyDescent="0.15">
      <c r="A484" s="15"/>
      <c r="B484" s="15"/>
      <c r="F484" s="13"/>
      <c r="G484" s="13"/>
    </row>
    <row r="485" spans="1:7" x14ac:dyDescent="0.15">
      <c r="A485" s="15"/>
      <c r="B485" s="15"/>
      <c r="F485" s="13"/>
      <c r="G485" s="13"/>
    </row>
    <row r="486" spans="1:7" x14ac:dyDescent="0.15">
      <c r="A486" s="15"/>
      <c r="B486" s="15"/>
      <c r="F486" s="13"/>
      <c r="G486" s="13"/>
    </row>
    <row r="487" spans="1:7" x14ac:dyDescent="0.15">
      <c r="A487" s="15"/>
      <c r="B487" s="15"/>
      <c r="F487" s="13"/>
      <c r="G487" s="13"/>
    </row>
    <row r="488" spans="1:7" x14ac:dyDescent="0.15">
      <c r="A488" s="15"/>
      <c r="B488" s="15"/>
      <c r="F488" s="13"/>
      <c r="G488" s="13"/>
    </row>
    <row r="489" spans="1:7" x14ac:dyDescent="0.15">
      <c r="A489" s="15"/>
      <c r="B489" s="15"/>
      <c r="F489" s="13"/>
      <c r="G489" s="13"/>
    </row>
    <row r="490" spans="1:7" x14ac:dyDescent="0.15">
      <c r="A490" s="15"/>
      <c r="B490" s="15"/>
      <c r="F490" s="13"/>
      <c r="G490" s="13"/>
    </row>
    <row r="491" spans="1:7" x14ac:dyDescent="0.15">
      <c r="A491" s="15"/>
      <c r="B491" s="15"/>
      <c r="F491" s="13"/>
      <c r="G491" s="13"/>
    </row>
    <row r="492" spans="1:7" x14ac:dyDescent="0.15">
      <c r="A492" s="15"/>
      <c r="B492" s="15"/>
      <c r="F492" s="13"/>
      <c r="G492" s="13"/>
    </row>
    <row r="493" spans="1:7" x14ac:dyDescent="0.15">
      <c r="A493" s="15"/>
      <c r="B493" s="15"/>
      <c r="F493" s="13"/>
      <c r="G493" s="13"/>
    </row>
    <row r="494" spans="1:7" x14ac:dyDescent="0.15">
      <c r="A494" s="15"/>
      <c r="B494" s="15"/>
      <c r="F494" s="13"/>
      <c r="G494" s="13"/>
    </row>
    <row r="495" spans="1:7" x14ac:dyDescent="0.15">
      <c r="A495" s="15"/>
      <c r="B495" s="15"/>
      <c r="F495" s="13"/>
      <c r="G495" s="13"/>
    </row>
    <row r="496" spans="1:7" x14ac:dyDescent="0.15">
      <c r="A496" s="15"/>
      <c r="B496" s="15"/>
      <c r="F496" s="13"/>
      <c r="G496" s="13"/>
    </row>
    <row r="497" spans="1:7" x14ac:dyDescent="0.15">
      <c r="A497" s="15"/>
      <c r="B497" s="15"/>
      <c r="F497" s="13"/>
      <c r="G497" s="13"/>
    </row>
    <row r="498" spans="1:7" x14ac:dyDescent="0.15">
      <c r="A498" s="15"/>
      <c r="B498" s="15"/>
      <c r="F498" s="13"/>
      <c r="G498" s="13"/>
    </row>
    <row r="499" spans="1:7" x14ac:dyDescent="0.15">
      <c r="A499" s="15"/>
      <c r="B499" s="15"/>
      <c r="F499" s="13"/>
      <c r="G499" s="13"/>
    </row>
    <row r="500" spans="1:7" x14ac:dyDescent="0.15">
      <c r="A500" s="15"/>
      <c r="B500" s="15"/>
      <c r="F500" s="13"/>
      <c r="G500" s="13"/>
    </row>
    <row r="501" spans="1:7" x14ac:dyDescent="0.15">
      <c r="A501" s="15"/>
      <c r="B501" s="15"/>
      <c r="F501" s="13"/>
      <c r="G501" s="13"/>
    </row>
    <row r="502" spans="1:7" x14ac:dyDescent="0.15">
      <c r="A502" s="15"/>
      <c r="B502" s="15"/>
      <c r="F502" s="13"/>
      <c r="G502" s="13"/>
    </row>
    <row r="503" spans="1:7" x14ac:dyDescent="0.15">
      <c r="A503" s="15"/>
      <c r="B503" s="15"/>
      <c r="F503" s="13"/>
      <c r="G503" s="13"/>
    </row>
    <row r="504" spans="1:7" x14ac:dyDescent="0.15">
      <c r="A504" s="15"/>
      <c r="B504" s="15"/>
      <c r="F504" s="13"/>
      <c r="G504" s="13"/>
    </row>
    <row r="505" spans="1:7" x14ac:dyDescent="0.15">
      <c r="A505" s="15"/>
      <c r="B505" s="15"/>
      <c r="F505" s="13"/>
      <c r="G505" s="13"/>
    </row>
    <row r="506" spans="1:7" x14ac:dyDescent="0.15">
      <c r="A506" s="15"/>
      <c r="B506" s="15"/>
      <c r="F506" s="13"/>
      <c r="G506" s="13"/>
    </row>
    <row r="507" spans="1:7" x14ac:dyDescent="0.15">
      <c r="A507" s="15"/>
      <c r="B507" s="15"/>
      <c r="F507" s="13"/>
      <c r="G507" s="13"/>
    </row>
    <row r="508" spans="1:7" x14ac:dyDescent="0.15">
      <c r="A508" s="15"/>
      <c r="B508" s="15"/>
      <c r="F508" s="13"/>
      <c r="G508" s="13"/>
    </row>
    <row r="509" spans="1:7" x14ac:dyDescent="0.15">
      <c r="A509" s="15"/>
      <c r="B509" s="15"/>
      <c r="F509" s="13"/>
      <c r="G509" s="13"/>
    </row>
    <row r="510" spans="1:7" x14ac:dyDescent="0.15">
      <c r="A510" s="15"/>
      <c r="B510" s="15"/>
      <c r="F510" s="13"/>
      <c r="G510" s="13"/>
    </row>
    <row r="511" spans="1:7" x14ac:dyDescent="0.15">
      <c r="A511" s="15"/>
      <c r="B511" s="15"/>
      <c r="F511" s="13"/>
      <c r="G511" s="13"/>
    </row>
    <row r="512" spans="1:7" x14ac:dyDescent="0.15">
      <c r="A512" s="15"/>
      <c r="B512" s="15"/>
      <c r="F512" s="13"/>
      <c r="G512" s="13"/>
    </row>
    <row r="513" spans="1:7" x14ac:dyDescent="0.15">
      <c r="A513" s="15"/>
      <c r="B513" s="15"/>
      <c r="F513" s="13"/>
      <c r="G513" s="13"/>
    </row>
    <row r="514" spans="1:7" x14ac:dyDescent="0.15">
      <c r="A514" s="15"/>
      <c r="B514" s="15"/>
      <c r="F514" s="13"/>
      <c r="G514" s="13"/>
    </row>
    <row r="515" spans="1:7" x14ac:dyDescent="0.15">
      <c r="A515" s="15"/>
      <c r="B515" s="15"/>
      <c r="F515" s="13"/>
      <c r="G515" s="13"/>
    </row>
    <row r="516" spans="1:7" x14ac:dyDescent="0.15">
      <c r="A516" s="15"/>
      <c r="B516" s="15"/>
      <c r="F516" s="13"/>
      <c r="G516" s="13"/>
    </row>
    <row r="517" spans="1:7" x14ac:dyDescent="0.15">
      <c r="A517" s="15"/>
      <c r="B517" s="15"/>
      <c r="F517" s="13"/>
      <c r="G517" s="13"/>
    </row>
    <row r="518" spans="1:7" x14ac:dyDescent="0.15">
      <c r="A518" s="15"/>
      <c r="B518" s="15"/>
      <c r="F518" s="13"/>
      <c r="G518" s="13"/>
    </row>
    <row r="519" spans="1:7" x14ac:dyDescent="0.15">
      <c r="A519" s="15"/>
      <c r="B519" s="15"/>
      <c r="F519" s="13"/>
      <c r="G519" s="13"/>
    </row>
    <row r="520" spans="1:7" x14ac:dyDescent="0.15">
      <c r="A520" s="15"/>
      <c r="B520" s="15"/>
      <c r="F520" s="13"/>
      <c r="G520" s="13"/>
    </row>
    <row r="521" spans="1:7" x14ac:dyDescent="0.15">
      <c r="A521" s="15"/>
      <c r="B521" s="15"/>
      <c r="F521" s="13"/>
      <c r="G521" s="13"/>
    </row>
    <row r="522" spans="1:7" x14ac:dyDescent="0.15">
      <c r="A522" s="15"/>
      <c r="B522" s="15"/>
      <c r="F522" s="13"/>
      <c r="G522" s="13"/>
    </row>
    <row r="523" spans="1:7" x14ac:dyDescent="0.15">
      <c r="A523" s="15"/>
      <c r="B523" s="15"/>
      <c r="F523" s="13"/>
      <c r="G523" s="13"/>
    </row>
    <row r="524" spans="1:7" x14ac:dyDescent="0.15">
      <c r="A524" s="15"/>
      <c r="B524" s="15"/>
      <c r="F524" s="13"/>
      <c r="G524" s="13"/>
    </row>
    <row r="525" spans="1:7" x14ac:dyDescent="0.15">
      <c r="A525" s="15"/>
      <c r="B525" s="15"/>
      <c r="F525" s="13"/>
      <c r="G525" s="13"/>
    </row>
    <row r="526" spans="1:7" x14ac:dyDescent="0.15">
      <c r="A526" s="15"/>
      <c r="B526" s="15"/>
      <c r="F526" s="13"/>
      <c r="G526" s="13"/>
    </row>
    <row r="527" spans="1:7" x14ac:dyDescent="0.15">
      <c r="A527" s="15"/>
      <c r="B527" s="15"/>
      <c r="F527" s="13"/>
      <c r="G527" s="13"/>
    </row>
    <row r="528" spans="1:7" x14ac:dyDescent="0.15">
      <c r="A528" s="15"/>
      <c r="B528" s="15"/>
      <c r="F528" s="13"/>
      <c r="G528" s="13"/>
    </row>
    <row r="529" spans="1:7" x14ac:dyDescent="0.15">
      <c r="A529" s="15"/>
      <c r="B529" s="15"/>
      <c r="F529" s="13"/>
      <c r="G529" s="13"/>
    </row>
    <row r="530" spans="1:7" x14ac:dyDescent="0.15">
      <c r="A530" s="15"/>
      <c r="B530" s="15"/>
      <c r="F530" s="13"/>
      <c r="G530" s="13"/>
    </row>
    <row r="531" spans="1:7" x14ac:dyDescent="0.15">
      <c r="A531" s="15"/>
      <c r="B531" s="15"/>
      <c r="F531" s="13"/>
      <c r="G531" s="13"/>
    </row>
    <row r="532" spans="1:7" x14ac:dyDescent="0.15">
      <c r="A532" s="15"/>
      <c r="B532" s="15"/>
      <c r="F532" s="13"/>
      <c r="G532" s="13"/>
    </row>
    <row r="533" spans="1:7" x14ac:dyDescent="0.15">
      <c r="A533" s="15"/>
      <c r="B533" s="15"/>
      <c r="F533" s="13"/>
      <c r="G533" s="13"/>
    </row>
    <row r="534" spans="1:7" x14ac:dyDescent="0.15">
      <c r="A534" s="15"/>
      <c r="B534" s="15"/>
      <c r="F534" s="13"/>
      <c r="G534" s="13"/>
    </row>
    <row r="535" spans="1:7" x14ac:dyDescent="0.15">
      <c r="A535" s="15"/>
      <c r="B535" s="15"/>
      <c r="F535" s="13"/>
      <c r="G535" s="13"/>
    </row>
    <row r="536" spans="1:7" x14ac:dyDescent="0.15">
      <c r="A536" s="15"/>
      <c r="B536" s="15"/>
      <c r="F536" s="13"/>
      <c r="G536" s="13"/>
    </row>
    <row r="537" spans="1:7" x14ac:dyDescent="0.15">
      <c r="A537" s="15"/>
      <c r="B537" s="15"/>
      <c r="F537" s="13"/>
      <c r="G537" s="13"/>
    </row>
    <row r="538" spans="1:7" x14ac:dyDescent="0.15">
      <c r="A538" s="15"/>
      <c r="B538" s="15"/>
      <c r="F538" s="13"/>
      <c r="G538" s="13"/>
    </row>
    <row r="539" spans="1:7" x14ac:dyDescent="0.15">
      <c r="A539" s="15"/>
      <c r="B539" s="15"/>
      <c r="F539" s="13"/>
      <c r="G539" s="13"/>
    </row>
    <row r="540" spans="1:7" x14ac:dyDescent="0.15">
      <c r="A540" s="15"/>
      <c r="B540" s="15"/>
      <c r="F540" s="13"/>
      <c r="G540" s="13"/>
    </row>
    <row r="541" spans="1:7" x14ac:dyDescent="0.15">
      <c r="A541" s="15"/>
      <c r="B541" s="15"/>
      <c r="F541" s="13"/>
      <c r="G541" s="13"/>
    </row>
    <row r="542" spans="1:7" x14ac:dyDescent="0.15">
      <c r="A542" s="15"/>
      <c r="B542" s="15"/>
      <c r="F542" s="13"/>
      <c r="G542" s="13"/>
    </row>
    <row r="543" spans="1:7" x14ac:dyDescent="0.15">
      <c r="A543" s="15"/>
      <c r="B543" s="15"/>
      <c r="F543" s="13"/>
      <c r="G543" s="13"/>
    </row>
    <row r="544" spans="1:7" x14ac:dyDescent="0.15">
      <c r="A544" s="15"/>
      <c r="B544" s="15"/>
      <c r="F544" s="13"/>
      <c r="G544" s="13"/>
    </row>
    <row r="545" spans="1:7" x14ac:dyDescent="0.15">
      <c r="A545" s="15"/>
      <c r="B545" s="15"/>
      <c r="F545" s="13"/>
      <c r="G545" s="13"/>
    </row>
    <row r="546" spans="1:7" x14ac:dyDescent="0.15">
      <c r="A546" s="15"/>
      <c r="B546" s="15"/>
      <c r="F546" s="13"/>
      <c r="G546" s="13"/>
    </row>
    <row r="547" spans="1:7" x14ac:dyDescent="0.15">
      <c r="A547" s="15"/>
      <c r="B547" s="15"/>
      <c r="F547" s="13"/>
      <c r="G547" s="13"/>
    </row>
    <row r="548" spans="1:7" x14ac:dyDescent="0.15">
      <c r="A548" s="15"/>
      <c r="B548" s="15"/>
      <c r="F548" s="13"/>
      <c r="G548" s="13"/>
    </row>
    <row r="549" spans="1:7" x14ac:dyDescent="0.15">
      <c r="A549" s="15"/>
      <c r="B549" s="15"/>
      <c r="F549" s="13"/>
      <c r="G549" s="13"/>
    </row>
    <row r="550" spans="1:7" x14ac:dyDescent="0.15">
      <c r="A550" s="15"/>
      <c r="B550" s="15"/>
      <c r="F550" s="13"/>
      <c r="G550" s="13"/>
    </row>
    <row r="551" spans="1:7" x14ac:dyDescent="0.15">
      <c r="A551" s="15"/>
      <c r="B551" s="15"/>
      <c r="F551" s="13"/>
      <c r="G551" s="13"/>
    </row>
    <row r="552" spans="1:7" x14ac:dyDescent="0.15">
      <c r="A552" s="15"/>
      <c r="B552" s="15"/>
      <c r="F552" s="13"/>
      <c r="G552" s="13"/>
    </row>
    <row r="553" spans="1:7" x14ac:dyDescent="0.15">
      <c r="A553" s="15"/>
      <c r="B553" s="15"/>
      <c r="F553" s="13"/>
      <c r="G553" s="13"/>
    </row>
    <row r="554" spans="1:7" x14ac:dyDescent="0.15">
      <c r="A554" s="15"/>
      <c r="B554" s="15"/>
      <c r="F554" s="13"/>
      <c r="G554" s="13"/>
    </row>
    <row r="555" spans="1:7" x14ac:dyDescent="0.15">
      <c r="A555" s="15"/>
      <c r="B555" s="15"/>
      <c r="F555" s="13"/>
      <c r="G555" s="13"/>
    </row>
    <row r="556" spans="1:7" x14ac:dyDescent="0.15">
      <c r="A556" s="15"/>
      <c r="B556" s="15"/>
      <c r="F556" s="13"/>
      <c r="G556" s="13"/>
    </row>
    <row r="557" spans="1:7" x14ac:dyDescent="0.15">
      <c r="A557" s="15"/>
      <c r="B557" s="15"/>
      <c r="F557" s="13"/>
      <c r="G557" s="13"/>
    </row>
    <row r="558" spans="1:7" x14ac:dyDescent="0.15">
      <c r="A558" s="15"/>
      <c r="B558" s="15"/>
      <c r="F558" s="13"/>
      <c r="G558" s="13"/>
    </row>
    <row r="559" spans="1:7" x14ac:dyDescent="0.15">
      <c r="A559" s="15"/>
      <c r="B559" s="15"/>
      <c r="F559" s="13"/>
      <c r="G559" s="13"/>
    </row>
    <row r="560" spans="1:7" x14ac:dyDescent="0.15">
      <c r="A560" s="15"/>
      <c r="B560" s="15"/>
      <c r="F560" s="13"/>
      <c r="G560" s="13"/>
    </row>
    <row r="561" spans="1:7" x14ac:dyDescent="0.15">
      <c r="A561" s="15"/>
      <c r="B561" s="15"/>
      <c r="F561" s="13"/>
      <c r="G561" s="13"/>
    </row>
    <row r="562" spans="1:7" x14ac:dyDescent="0.15">
      <c r="A562" s="15"/>
      <c r="B562" s="15"/>
      <c r="F562" s="13"/>
      <c r="G562" s="13"/>
    </row>
    <row r="563" spans="1:7" x14ac:dyDescent="0.15">
      <c r="A563" s="15"/>
      <c r="B563" s="15"/>
      <c r="F563" s="13"/>
      <c r="G563" s="13"/>
    </row>
    <row r="564" spans="1:7" x14ac:dyDescent="0.15">
      <c r="A564" s="15"/>
      <c r="B564" s="15"/>
      <c r="F564" s="13"/>
      <c r="G564" s="13"/>
    </row>
    <row r="565" spans="1:7" x14ac:dyDescent="0.15">
      <c r="A565" s="15"/>
      <c r="B565" s="15"/>
      <c r="F565" s="13"/>
      <c r="G565" s="13"/>
    </row>
    <row r="566" spans="1:7" x14ac:dyDescent="0.15">
      <c r="A566" s="15"/>
      <c r="B566" s="15"/>
      <c r="F566" s="13"/>
      <c r="G566" s="13"/>
    </row>
    <row r="567" spans="1:7" x14ac:dyDescent="0.15">
      <c r="A567" s="15"/>
      <c r="B567" s="15"/>
      <c r="F567" s="13"/>
      <c r="G567" s="13"/>
    </row>
    <row r="568" spans="1:7" x14ac:dyDescent="0.15">
      <c r="A568" s="15"/>
      <c r="B568" s="15"/>
      <c r="F568" s="13"/>
      <c r="G568" s="13"/>
    </row>
    <row r="569" spans="1:7" x14ac:dyDescent="0.15">
      <c r="A569" s="15"/>
      <c r="B569" s="15"/>
      <c r="F569" s="13"/>
      <c r="G569" s="13"/>
    </row>
    <row r="570" spans="1:7" x14ac:dyDescent="0.15">
      <c r="A570" s="15"/>
      <c r="B570" s="15"/>
      <c r="F570" s="13"/>
      <c r="G570" s="13"/>
    </row>
    <row r="571" spans="1:7" x14ac:dyDescent="0.15">
      <c r="A571" s="15"/>
      <c r="B571" s="15"/>
      <c r="F571" s="13"/>
      <c r="G571" s="13"/>
    </row>
    <row r="572" spans="1:7" x14ac:dyDescent="0.15">
      <c r="A572" s="15"/>
      <c r="B572" s="15"/>
      <c r="F572" s="13"/>
      <c r="G572" s="13"/>
    </row>
    <row r="573" spans="1:7" x14ac:dyDescent="0.15">
      <c r="A573" s="15"/>
      <c r="B573" s="15"/>
      <c r="F573" s="13"/>
      <c r="G573" s="13"/>
    </row>
    <row r="574" spans="1:7" x14ac:dyDescent="0.15">
      <c r="A574" s="15"/>
      <c r="B574" s="15"/>
      <c r="F574" s="13"/>
      <c r="G574" s="13"/>
    </row>
    <row r="575" spans="1:7" x14ac:dyDescent="0.15">
      <c r="A575" s="15"/>
      <c r="B575" s="15"/>
      <c r="F575" s="13"/>
      <c r="G575" s="13"/>
    </row>
    <row r="576" spans="1:7" x14ac:dyDescent="0.15">
      <c r="A576" s="15"/>
      <c r="B576" s="15"/>
      <c r="F576" s="13"/>
      <c r="G576" s="13"/>
    </row>
    <row r="577" spans="1:7" x14ac:dyDescent="0.15">
      <c r="A577" s="15"/>
      <c r="B577" s="15"/>
      <c r="F577" s="13"/>
      <c r="G577" s="13"/>
    </row>
    <row r="578" spans="1:7" x14ac:dyDescent="0.15">
      <c r="A578" s="15"/>
      <c r="B578" s="15"/>
      <c r="F578" s="13"/>
      <c r="G578" s="13"/>
    </row>
    <row r="579" spans="1:7" x14ac:dyDescent="0.15">
      <c r="A579" s="15"/>
      <c r="B579" s="15"/>
      <c r="F579" s="13"/>
      <c r="G579" s="13"/>
    </row>
    <row r="580" spans="1:7" x14ac:dyDescent="0.15">
      <c r="A580" s="15"/>
      <c r="B580" s="15"/>
      <c r="F580" s="13"/>
      <c r="G580" s="13"/>
    </row>
    <row r="581" spans="1:7" x14ac:dyDescent="0.15">
      <c r="A581" s="15"/>
      <c r="B581" s="15"/>
      <c r="F581" s="13"/>
      <c r="G581" s="13"/>
    </row>
    <row r="582" spans="1:7" x14ac:dyDescent="0.15">
      <c r="A582" s="15"/>
      <c r="B582" s="15"/>
      <c r="F582" s="13"/>
      <c r="G582" s="13"/>
    </row>
    <row r="583" spans="1:7" x14ac:dyDescent="0.15">
      <c r="A583" s="15"/>
      <c r="B583" s="15"/>
      <c r="F583" s="13"/>
      <c r="G583" s="13"/>
    </row>
    <row r="584" spans="1:7" x14ac:dyDescent="0.15">
      <c r="A584" s="15"/>
      <c r="B584" s="15"/>
      <c r="F584" s="13"/>
      <c r="G584" s="13"/>
    </row>
    <row r="585" spans="1:7" x14ac:dyDescent="0.15">
      <c r="A585" s="15"/>
      <c r="B585" s="15"/>
      <c r="F585" s="13"/>
      <c r="G585" s="13"/>
    </row>
    <row r="586" spans="1:7" x14ac:dyDescent="0.15">
      <c r="A586" s="15"/>
      <c r="B586" s="15"/>
      <c r="F586" s="13"/>
      <c r="G586" s="13"/>
    </row>
    <row r="587" spans="1:7" x14ac:dyDescent="0.15">
      <c r="A587" s="15"/>
      <c r="B587" s="15"/>
      <c r="F587" s="13"/>
      <c r="G587" s="13"/>
    </row>
    <row r="588" spans="1:7" x14ac:dyDescent="0.15">
      <c r="A588" s="15"/>
      <c r="B588" s="15"/>
      <c r="F588" s="13"/>
      <c r="G588" s="13"/>
    </row>
    <row r="589" spans="1:7" x14ac:dyDescent="0.15">
      <c r="A589" s="15"/>
      <c r="B589" s="15"/>
      <c r="F589" s="13"/>
      <c r="G589" s="13"/>
    </row>
    <row r="590" spans="1:7" x14ac:dyDescent="0.15">
      <c r="A590" s="15"/>
      <c r="B590" s="15"/>
      <c r="F590" s="13"/>
      <c r="G590" s="13"/>
    </row>
    <row r="591" spans="1:7" x14ac:dyDescent="0.15">
      <c r="A591" s="15"/>
      <c r="B591" s="15"/>
      <c r="F591" s="13"/>
      <c r="G591" s="13"/>
    </row>
    <row r="592" spans="1:7" x14ac:dyDescent="0.15">
      <c r="A592" s="15"/>
      <c r="B592" s="15"/>
      <c r="F592" s="13"/>
      <c r="G592" s="13"/>
    </row>
    <row r="593" spans="1:7" x14ac:dyDescent="0.15">
      <c r="A593" s="15"/>
      <c r="B593" s="15"/>
      <c r="F593" s="13"/>
      <c r="G593" s="13"/>
    </row>
    <row r="594" spans="1:7" x14ac:dyDescent="0.15">
      <c r="A594" s="15"/>
      <c r="B594" s="15"/>
      <c r="F594" s="13"/>
      <c r="G594" s="13"/>
    </row>
    <row r="595" spans="1:7" x14ac:dyDescent="0.15">
      <c r="A595" s="15"/>
      <c r="B595" s="15"/>
      <c r="F595" s="13"/>
      <c r="G595" s="13"/>
    </row>
    <row r="596" spans="1:7" x14ac:dyDescent="0.15">
      <c r="A596" s="15"/>
      <c r="B596" s="15"/>
      <c r="F596" s="13"/>
      <c r="G596" s="13"/>
    </row>
    <row r="597" spans="1:7" x14ac:dyDescent="0.15">
      <c r="A597" s="15"/>
      <c r="B597" s="15"/>
      <c r="F597" s="13"/>
      <c r="G597" s="13"/>
    </row>
    <row r="598" spans="1:7" x14ac:dyDescent="0.15">
      <c r="A598" s="15"/>
      <c r="B598" s="15"/>
      <c r="F598" s="13"/>
      <c r="G598" s="13"/>
    </row>
    <row r="599" spans="1:7" x14ac:dyDescent="0.15">
      <c r="A599" s="15"/>
      <c r="B599" s="15"/>
      <c r="F599" s="13"/>
      <c r="G599" s="13"/>
    </row>
    <row r="600" spans="1:7" x14ac:dyDescent="0.15">
      <c r="A600" s="15"/>
      <c r="B600" s="15"/>
      <c r="F600" s="13"/>
      <c r="G600" s="13"/>
    </row>
    <row r="601" spans="1:7" x14ac:dyDescent="0.15">
      <c r="A601" s="15"/>
      <c r="B601" s="15"/>
      <c r="F601" s="13"/>
      <c r="G601" s="13"/>
    </row>
    <row r="602" spans="1:7" x14ac:dyDescent="0.15">
      <c r="A602" s="15"/>
      <c r="B602" s="15"/>
      <c r="F602" s="13"/>
      <c r="G602" s="13"/>
    </row>
    <row r="603" spans="1:7" x14ac:dyDescent="0.15">
      <c r="A603" s="15"/>
      <c r="B603" s="15"/>
      <c r="F603" s="13"/>
      <c r="G603" s="13"/>
    </row>
    <row r="604" spans="1:7" x14ac:dyDescent="0.15">
      <c r="A604" s="15"/>
      <c r="B604" s="15"/>
      <c r="F604" s="13"/>
      <c r="G604" s="13"/>
    </row>
    <row r="605" spans="1:7" x14ac:dyDescent="0.15">
      <c r="A605" s="15"/>
      <c r="B605" s="15"/>
      <c r="F605" s="13"/>
      <c r="G605" s="13"/>
    </row>
    <row r="606" spans="1:7" x14ac:dyDescent="0.15">
      <c r="A606" s="15"/>
      <c r="B606" s="15"/>
      <c r="F606" s="13"/>
      <c r="G606" s="13"/>
    </row>
    <row r="607" spans="1:7" x14ac:dyDescent="0.15">
      <c r="A607" s="15"/>
      <c r="B607" s="15"/>
      <c r="F607" s="13"/>
      <c r="G607" s="13"/>
    </row>
    <row r="608" spans="1:7" x14ac:dyDescent="0.15">
      <c r="A608" s="15"/>
      <c r="B608" s="15"/>
      <c r="F608" s="13"/>
      <c r="G608" s="13"/>
    </row>
    <row r="609" spans="1:7" x14ac:dyDescent="0.15">
      <c r="A609" s="15"/>
      <c r="B609" s="15"/>
      <c r="F609" s="13"/>
      <c r="G609" s="13"/>
    </row>
    <row r="610" spans="1:7" x14ac:dyDescent="0.15">
      <c r="A610" s="15"/>
      <c r="B610" s="15"/>
      <c r="F610" s="13"/>
      <c r="G610" s="13"/>
    </row>
    <row r="611" spans="1:7" x14ac:dyDescent="0.15">
      <c r="A611" s="15"/>
      <c r="B611" s="15"/>
      <c r="F611" s="13"/>
      <c r="G611" s="13"/>
    </row>
    <row r="612" spans="1:7" x14ac:dyDescent="0.15">
      <c r="A612" s="15"/>
      <c r="B612" s="15"/>
      <c r="F612" s="13"/>
      <c r="G612" s="13"/>
    </row>
    <row r="613" spans="1:7" x14ac:dyDescent="0.15">
      <c r="A613" s="15"/>
      <c r="B613" s="15"/>
      <c r="F613" s="13"/>
      <c r="G613" s="13"/>
    </row>
    <row r="614" spans="1:7" x14ac:dyDescent="0.15">
      <c r="A614" s="15"/>
      <c r="B614" s="15"/>
      <c r="F614" s="13"/>
      <c r="G614" s="13"/>
    </row>
    <row r="615" spans="1:7" x14ac:dyDescent="0.15">
      <c r="A615" s="15"/>
      <c r="B615" s="15"/>
      <c r="F615" s="13"/>
      <c r="G615" s="13"/>
    </row>
    <row r="616" spans="1:7" x14ac:dyDescent="0.15">
      <c r="A616" s="15"/>
      <c r="B616" s="15"/>
      <c r="F616" s="13"/>
      <c r="G616" s="13"/>
    </row>
    <row r="617" spans="1:7" x14ac:dyDescent="0.15">
      <c r="A617" s="15"/>
      <c r="B617" s="15"/>
      <c r="F617" s="13"/>
      <c r="G617" s="13"/>
    </row>
    <row r="618" spans="1:7" x14ac:dyDescent="0.15">
      <c r="A618" s="15"/>
      <c r="B618" s="15"/>
      <c r="F618" s="13"/>
      <c r="G618" s="13"/>
    </row>
    <row r="619" spans="1:7" x14ac:dyDescent="0.15">
      <c r="A619" s="15"/>
      <c r="B619" s="15"/>
      <c r="F619" s="13"/>
      <c r="G619" s="13"/>
    </row>
    <row r="620" spans="1:7" x14ac:dyDescent="0.15">
      <c r="A620" s="15"/>
      <c r="B620" s="15"/>
      <c r="F620" s="13"/>
      <c r="G620" s="13"/>
    </row>
    <row r="621" spans="1:7" x14ac:dyDescent="0.15">
      <c r="A621" s="15"/>
      <c r="B621" s="15"/>
      <c r="F621" s="13"/>
      <c r="G621" s="13"/>
    </row>
    <row r="622" spans="1:7" x14ac:dyDescent="0.15">
      <c r="A622" s="15"/>
      <c r="B622" s="15"/>
      <c r="F622" s="13"/>
      <c r="G622" s="13"/>
    </row>
    <row r="623" spans="1:7" x14ac:dyDescent="0.15">
      <c r="A623" s="15"/>
      <c r="B623" s="15"/>
      <c r="F623" s="13"/>
      <c r="G623" s="13"/>
    </row>
    <row r="624" spans="1:7" x14ac:dyDescent="0.15">
      <c r="A624" s="15"/>
      <c r="B624" s="15"/>
      <c r="F624" s="13"/>
      <c r="G624" s="13"/>
    </row>
    <row r="625" spans="1:7" x14ac:dyDescent="0.15">
      <c r="A625" s="15"/>
      <c r="B625" s="15"/>
      <c r="F625" s="13"/>
      <c r="G625" s="13"/>
    </row>
    <row r="626" spans="1:7" x14ac:dyDescent="0.15">
      <c r="A626" s="15"/>
      <c r="B626" s="15"/>
      <c r="F626" s="13"/>
      <c r="G626" s="13"/>
    </row>
    <row r="627" spans="1:7" x14ac:dyDescent="0.15">
      <c r="A627" s="15"/>
      <c r="B627" s="15"/>
      <c r="F627" s="13"/>
      <c r="G627" s="13"/>
    </row>
    <row r="628" spans="1:7" x14ac:dyDescent="0.15">
      <c r="A628" s="15"/>
      <c r="B628" s="15"/>
      <c r="F628" s="13"/>
      <c r="G628" s="13"/>
    </row>
    <row r="629" spans="1:7" x14ac:dyDescent="0.15">
      <c r="A629" s="15"/>
      <c r="B629" s="15"/>
      <c r="F629" s="13"/>
      <c r="G629" s="13"/>
    </row>
    <row r="630" spans="1:7" x14ac:dyDescent="0.15">
      <c r="A630" s="15"/>
      <c r="B630" s="15"/>
      <c r="F630" s="13"/>
      <c r="G630" s="13"/>
    </row>
    <row r="631" spans="1:7" x14ac:dyDescent="0.15">
      <c r="A631" s="15"/>
      <c r="B631" s="15"/>
      <c r="F631" s="13"/>
      <c r="G631" s="13"/>
    </row>
    <row r="632" spans="1:7" x14ac:dyDescent="0.15">
      <c r="A632" s="15"/>
      <c r="B632" s="15"/>
      <c r="F632" s="13"/>
      <c r="G632" s="13"/>
    </row>
    <row r="633" spans="1:7" x14ac:dyDescent="0.15">
      <c r="A633" s="15"/>
      <c r="B633" s="15"/>
      <c r="F633" s="13"/>
      <c r="G633" s="13"/>
    </row>
    <row r="634" spans="1:7" x14ac:dyDescent="0.15">
      <c r="A634" s="15"/>
      <c r="B634" s="15"/>
      <c r="F634" s="13"/>
      <c r="G634" s="13"/>
    </row>
    <row r="635" spans="1:7" x14ac:dyDescent="0.15">
      <c r="A635" s="15"/>
      <c r="B635" s="15"/>
      <c r="F635" s="13"/>
      <c r="G635" s="13"/>
    </row>
    <row r="636" spans="1:7" x14ac:dyDescent="0.15">
      <c r="A636" s="15"/>
      <c r="B636" s="15"/>
      <c r="F636" s="13"/>
      <c r="G636" s="13"/>
    </row>
    <row r="637" spans="1:7" x14ac:dyDescent="0.15">
      <c r="A637" s="15"/>
      <c r="B637" s="15"/>
      <c r="F637" s="13"/>
      <c r="G637" s="13"/>
    </row>
    <row r="638" spans="1:7" x14ac:dyDescent="0.15">
      <c r="A638" s="15"/>
      <c r="B638" s="15"/>
      <c r="F638" s="13"/>
      <c r="G638" s="13"/>
    </row>
    <row r="639" spans="1:7" x14ac:dyDescent="0.15">
      <c r="A639" s="15"/>
      <c r="B639" s="15"/>
      <c r="F639" s="13"/>
      <c r="G639" s="13"/>
    </row>
    <row r="640" spans="1:7" x14ac:dyDescent="0.15">
      <c r="A640" s="15"/>
      <c r="B640" s="15"/>
      <c r="F640" s="13"/>
      <c r="G640" s="13"/>
    </row>
    <row r="641" spans="1:7" x14ac:dyDescent="0.15">
      <c r="A641" s="15"/>
      <c r="B641" s="15"/>
      <c r="F641" s="13"/>
      <c r="G641" s="13"/>
    </row>
    <row r="642" spans="1:7" x14ac:dyDescent="0.15">
      <c r="A642" s="15"/>
      <c r="B642" s="15"/>
      <c r="F642" s="13"/>
      <c r="G642" s="13"/>
    </row>
    <row r="643" spans="1:7" x14ac:dyDescent="0.15">
      <c r="A643" s="15"/>
      <c r="B643" s="15"/>
      <c r="F643" s="13"/>
      <c r="G643" s="13"/>
    </row>
    <row r="644" spans="1:7" x14ac:dyDescent="0.15">
      <c r="A644" s="15"/>
      <c r="B644" s="15"/>
      <c r="F644" s="13"/>
      <c r="G644" s="13"/>
    </row>
    <row r="645" spans="1:7" x14ac:dyDescent="0.15">
      <c r="A645" s="15"/>
      <c r="B645" s="15"/>
      <c r="F645" s="13"/>
      <c r="G645" s="13"/>
    </row>
    <row r="646" spans="1:7" x14ac:dyDescent="0.15">
      <c r="A646" s="15"/>
      <c r="B646" s="15"/>
      <c r="F646" s="13"/>
      <c r="G646" s="13"/>
    </row>
    <row r="647" spans="1:7" x14ac:dyDescent="0.15">
      <c r="A647" s="15"/>
      <c r="B647" s="15"/>
      <c r="F647" s="13"/>
      <c r="G647" s="13"/>
    </row>
    <row r="648" spans="1:7" x14ac:dyDescent="0.15">
      <c r="A648" s="15"/>
      <c r="B648" s="15"/>
      <c r="F648" s="13"/>
      <c r="G648" s="13"/>
    </row>
    <row r="649" spans="1:7" x14ac:dyDescent="0.15">
      <c r="A649" s="15"/>
      <c r="B649" s="15"/>
      <c r="F649" s="13"/>
      <c r="G649" s="13"/>
    </row>
    <row r="650" spans="1:7" x14ac:dyDescent="0.15">
      <c r="A650" s="15"/>
      <c r="B650" s="15"/>
      <c r="F650" s="13"/>
      <c r="G650" s="13"/>
    </row>
    <row r="651" spans="1:7" x14ac:dyDescent="0.15">
      <c r="A651" s="15"/>
      <c r="B651" s="15"/>
      <c r="F651" s="13"/>
      <c r="G651" s="13"/>
    </row>
    <row r="652" spans="1:7" x14ac:dyDescent="0.15">
      <c r="A652" s="15"/>
      <c r="B652" s="15"/>
      <c r="F652" s="13"/>
      <c r="G652" s="13"/>
    </row>
    <row r="653" spans="1:7" x14ac:dyDescent="0.15">
      <c r="A653" s="15"/>
      <c r="B653" s="15"/>
      <c r="F653" s="13"/>
      <c r="G653" s="13"/>
    </row>
    <row r="654" spans="1:7" x14ac:dyDescent="0.15">
      <c r="A654" s="15"/>
      <c r="B654" s="15"/>
      <c r="F654" s="13"/>
      <c r="G654" s="13"/>
    </row>
    <row r="655" spans="1:7" x14ac:dyDescent="0.15">
      <c r="A655" s="15"/>
      <c r="B655" s="15"/>
      <c r="F655" s="13"/>
      <c r="G655" s="13"/>
    </row>
    <row r="656" spans="1:7" x14ac:dyDescent="0.15">
      <c r="A656" s="15"/>
      <c r="B656" s="15"/>
      <c r="F656" s="13"/>
      <c r="G656" s="13"/>
    </row>
    <row r="657" spans="1:7" x14ac:dyDescent="0.15">
      <c r="A657" s="15"/>
      <c r="B657" s="15"/>
      <c r="F657" s="13"/>
      <c r="G657" s="13"/>
    </row>
    <row r="658" spans="1:7" x14ac:dyDescent="0.15">
      <c r="A658" s="15"/>
      <c r="B658" s="15"/>
      <c r="F658" s="13"/>
      <c r="G658" s="13"/>
    </row>
    <row r="659" spans="1:7" x14ac:dyDescent="0.15">
      <c r="A659" s="15"/>
      <c r="B659" s="15"/>
      <c r="F659" s="13"/>
      <c r="G659" s="13"/>
    </row>
    <row r="660" spans="1:7" x14ac:dyDescent="0.15">
      <c r="A660" s="15"/>
      <c r="B660" s="15"/>
      <c r="F660" s="13"/>
      <c r="G660" s="13"/>
    </row>
    <row r="661" spans="1:7" x14ac:dyDescent="0.15">
      <c r="A661" s="15"/>
      <c r="B661" s="15"/>
      <c r="F661" s="13"/>
      <c r="G661" s="13"/>
    </row>
    <row r="662" spans="1:7" x14ac:dyDescent="0.15">
      <c r="A662" s="15"/>
      <c r="B662" s="15"/>
      <c r="F662" s="13"/>
      <c r="G662" s="13"/>
    </row>
    <row r="663" spans="1:7" x14ac:dyDescent="0.15">
      <c r="A663" s="15"/>
      <c r="B663" s="15"/>
      <c r="F663" s="13"/>
      <c r="G663" s="13"/>
    </row>
    <row r="664" spans="1:7" x14ac:dyDescent="0.15">
      <c r="A664" s="15"/>
      <c r="B664" s="15"/>
      <c r="F664" s="13"/>
      <c r="G664" s="13"/>
    </row>
    <row r="665" spans="1:7" x14ac:dyDescent="0.15">
      <c r="A665" s="15"/>
      <c r="B665" s="15"/>
      <c r="F665" s="13"/>
      <c r="G665" s="13"/>
    </row>
    <row r="666" spans="1:7" x14ac:dyDescent="0.15">
      <c r="A666" s="15"/>
      <c r="B666" s="15"/>
      <c r="F666" s="13"/>
      <c r="G666" s="13"/>
    </row>
    <row r="667" spans="1:7" x14ac:dyDescent="0.15">
      <c r="A667" s="15"/>
      <c r="B667" s="15"/>
      <c r="F667" s="13"/>
      <c r="G667" s="13"/>
    </row>
    <row r="668" spans="1:7" x14ac:dyDescent="0.15">
      <c r="A668" s="15"/>
      <c r="B668" s="15"/>
      <c r="F668" s="13"/>
      <c r="G668" s="13"/>
    </row>
    <row r="669" spans="1:7" x14ac:dyDescent="0.15">
      <c r="A669" s="15"/>
      <c r="B669" s="15"/>
      <c r="F669" s="13"/>
      <c r="G669" s="13"/>
    </row>
    <row r="670" spans="1:7" x14ac:dyDescent="0.15">
      <c r="A670" s="15"/>
      <c r="B670" s="15"/>
      <c r="F670" s="13"/>
      <c r="G670" s="13"/>
    </row>
    <row r="671" spans="1:7" x14ac:dyDescent="0.15">
      <c r="A671" s="15"/>
      <c r="B671" s="15"/>
      <c r="F671" s="13"/>
      <c r="G671" s="13"/>
    </row>
    <row r="672" spans="1:7" x14ac:dyDescent="0.15">
      <c r="A672" s="15"/>
      <c r="B672" s="15"/>
      <c r="F672" s="13"/>
      <c r="G672" s="13"/>
    </row>
    <row r="673" spans="1:7" x14ac:dyDescent="0.15">
      <c r="A673" s="15"/>
      <c r="B673" s="15"/>
      <c r="F673" s="13"/>
      <c r="G673" s="13"/>
    </row>
    <row r="674" spans="1:7" x14ac:dyDescent="0.15">
      <c r="A674" s="15"/>
      <c r="B674" s="15"/>
      <c r="F674" s="13"/>
      <c r="G674" s="13"/>
    </row>
    <row r="675" spans="1:7" x14ac:dyDescent="0.15">
      <c r="A675" s="15"/>
      <c r="B675" s="15"/>
      <c r="F675" s="13"/>
      <c r="G675" s="13"/>
    </row>
    <row r="676" spans="1:7" x14ac:dyDescent="0.15">
      <c r="A676" s="15"/>
      <c r="B676" s="15"/>
      <c r="F676" s="13"/>
      <c r="G676" s="13"/>
    </row>
    <row r="677" spans="1:7" x14ac:dyDescent="0.15">
      <c r="A677" s="15"/>
      <c r="B677" s="15"/>
      <c r="F677" s="13"/>
      <c r="G677" s="13"/>
    </row>
    <row r="678" spans="1:7" x14ac:dyDescent="0.15">
      <c r="A678" s="15"/>
      <c r="B678" s="15"/>
      <c r="F678" s="13"/>
      <c r="G678" s="13"/>
    </row>
    <row r="679" spans="1:7" x14ac:dyDescent="0.15">
      <c r="A679" s="15"/>
      <c r="B679" s="15"/>
      <c r="F679" s="13"/>
      <c r="G679" s="13"/>
    </row>
    <row r="680" spans="1:7" x14ac:dyDescent="0.15">
      <c r="A680" s="15"/>
      <c r="B680" s="15"/>
      <c r="F680" s="13"/>
      <c r="G680" s="13"/>
    </row>
    <row r="681" spans="1:7" x14ac:dyDescent="0.15">
      <c r="A681" s="15"/>
      <c r="B681" s="15"/>
      <c r="F681" s="13"/>
      <c r="G681" s="13"/>
    </row>
    <row r="682" spans="1:7" x14ac:dyDescent="0.15">
      <c r="A682" s="15"/>
      <c r="B682" s="15"/>
      <c r="F682" s="13"/>
      <c r="G682" s="13"/>
    </row>
    <row r="683" spans="1:7" x14ac:dyDescent="0.15">
      <c r="A683" s="15"/>
      <c r="B683" s="15"/>
      <c r="F683" s="13"/>
      <c r="G683" s="13"/>
    </row>
    <row r="684" spans="1:7" x14ac:dyDescent="0.15">
      <c r="A684" s="15"/>
      <c r="B684" s="15"/>
      <c r="F684" s="13"/>
      <c r="G684" s="13"/>
    </row>
    <row r="685" spans="1:7" x14ac:dyDescent="0.15">
      <c r="A685" s="15"/>
      <c r="B685" s="15"/>
      <c r="F685" s="13"/>
      <c r="G685" s="13"/>
    </row>
    <row r="686" spans="1:7" x14ac:dyDescent="0.15">
      <c r="A686" s="15"/>
      <c r="B686" s="15"/>
      <c r="F686" s="13"/>
      <c r="G686" s="13"/>
    </row>
    <row r="687" spans="1:7" x14ac:dyDescent="0.15">
      <c r="A687" s="15"/>
      <c r="B687" s="15"/>
      <c r="F687" s="13"/>
      <c r="G687" s="13"/>
    </row>
    <row r="688" spans="1:7" x14ac:dyDescent="0.15">
      <c r="A688" s="15"/>
      <c r="B688" s="15"/>
      <c r="F688" s="13"/>
      <c r="G688" s="13"/>
    </row>
    <row r="689" spans="1:7" x14ac:dyDescent="0.15">
      <c r="A689" s="15"/>
      <c r="B689" s="15"/>
      <c r="F689" s="13"/>
      <c r="G689" s="13"/>
    </row>
    <row r="690" spans="1:7" x14ac:dyDescent="0.15">
      <c r="A690" s="15"/>
      <c r="B690" s="15"/>
      <c r="F690" s="13"/>
      <c r="G690" s="13"/>
    </row>
    <row r="691" spans="1:7" x14ac:dyDescent="0.15">
      <c r="A691" s="15"/>
      <c r="B691" s="15"/>
      <c r="F691" s="13"/>
      <c r="G691" s="13"/>
    </row>
    <row r="692" spans="1:7" x14ac:dyDescent="0.15">
      <c r="A692" s="15"/>
      <c r="B692" s="15"/>
      <c r="F692" s="13"/>
      <c r="G692" s="13"/>
    </row>
    <row r="693" spans="1:7" x14ac:dyDescent="0.15">
      <c r="A693" s="15"/>
      <c r="B693" s="15"/>
      <c r="F693" s="13"/>
      <c r="G693" s="13"/>
    </row>
    <row r="694" spans="1:7" x14ac:dyDescent="0.15">
      <c r="A694" s="15"/>
      <c r="B694" s="15"/>
      <c r="F694" s="13"/>
      <c r="G694" s="13"/>
    </row>
    <row r="695" spans="1:7" x14ac:dyDescent="0.15">
      <c r="A695" s="15"/>
      <c r="B695" s="15"/>
      <c r="F695" s="13"/>
      <c r="G695" s="13"/>
    </row>
    <row r="696" spans="1:7" x14ac:dyDescent="0.15">
      <c r="A696" s="15"/>
      <c r="B696" s="15"/>
      <c r="F696" s="13"/>
      <c r="G696" s="13"/>
    </row>
    <row r="697" spans="1:7" x14ac:dyDescent="0.15">
      <c r="A697" s="15"/>
      <c r="B697" s="15"/>
      <c r="F697" s="13"/>
      <c r="G697" s="13"/>
    </row>
    <row r="698" spans="1:7" x14ac:dyDescent="0.15">
      <c r="A698" s="15"/>
      <c r="B698" s="15"/>
      <c r="F698" s="13"/>
      <c r="G698" s="13"/>
    </row>
    <row r="699" spans="1:7" x14ac:dyDescent="0.15">
      <c r="A699" s="15"/>
      <c r="B699" s="15"/>
      <c r="F699" s="13"/>
      <c r="G699" s="13"/>
    </row>
    <row r="700" spans="1:7" x14ac:dyDescent="0.15">
      <c r="A700" s="15"/>
      <c r="B700" s="15"/>
      <c r="F700" s="13"/>
      <c r="G700" s="13"/>
    </row>
    <row r="701" spans="1:7" x14ac:dyDescent="0.15">
      <c r="A701" s="15"/>
      <c r="B701" s="15"/>
      <c r="F701" s="13"/>
      <c r="G701" s="13"/>
    </row>
    <row r="702" spans="1:7" x14ac:dyDescent="0.15">
      <c r="A702" s="15"/>
      <c r="B702" s="15"/>
      <c r="F702" s="13"/>
      <c r="G702" s="13"/>
    </row>
    <row r="703" spans="1:7" x14ac:dyDescent="0.15">
      <c r="A703" s="15"/>
      <c r="B703" s="15"/>
      <c r="F703" s="13"/>
      <c r="G703" s="13"/>
    </row>
    <row r="704" spans="1:7" x14ac:dyDescent="0.15">
      <c r="A704" s="15"/>
      <c r="B704" s="15"/>
      <c r="F704" s="13"/>
      <c r="G704" s="13"/>
    </row>
    <row r="705" spans="1:7" x14ac:dyDescent="0.15">
      <c r="A705" s="15"/>
      <c r="B705" s="15"/>
      <c r="F705" s="13"/>
      <c r="G705" s="13"/>
    </row>
    <row r="706" spans="1:7" x14ac:dyDescent="0.15">
      <c r="A706" s="15"/>
      <c r="B706" s="15"/>
      <c r="F706" s="13"/>
      <c r="G706" s="13"/>
    </row>
    <row r="707" spans="1:7" x14ac:dyDescent="0.15">
      <c r="A707" s="15"/>
      <c r="B707" s="15"/>
      <c r="F707" s="13"/>
      <c r="G707" s="13"/>
    </row>
    <row r="708" spans="1:7" x14ac:dyDescent="0.15">
      <c r="A708" s="15"/>
      <c r="B708" s="15"/>
      <c r="F708" s="13"/>
      <c r="G708" s="13"/>
    </row>
    <row r="709" spans="1:7" x14ac:dyDescent="0.15">
      <c r="A709" s="15"/>
      <c r="B709" s="15"/>
      <c r="F709" s="13"/>
      <c r="G709" s="13"/>
    </row>
    <row r="710" spans="1:7" x14ac:dyDescent="0.15">
      <c r="A710" s="15"/>
      <c r="B710" s="15"/>
      <c r="F710" s="13"/>
      <c r="G710" s="13"/>
    </row>
    <row r="711" spans="1:7" x14ac:dyDescent="0.15">
      <c r="A711" s="15"/>
      <c r="B711" s="15"/>
      <c r="F711" s="13"/>
      <c r="G711" s="13"/>
    </row>
    <row r="712" spans="1:7" x14ac:dyDescent="0.15">
      <c r="A712" s="15"/>
      <c r="B712" s="15"/>
      <c r="F712" s="13"/>
      <c r="G712" s="13"/>
    </row>
    <row r="713" spans="1:7" x14ac:dyDescent="0.15">
      <c r="A713" s="15"/>
      <c r="B713" s="15"/>
      <c r="F713" s="13"/>
      <c r="G713" s="13"/>
    </row>
    <row r="714" spans="1:7" x14ac:dyDescent="0.15">
      <c r="A714" s="15"/>
      <c r="B714" s="15"/>
      <c r="F714" s="13"/>
      <c r="G714" s="13"/>
    </row>
    <row r="715" spans="1:7" x14ac:dyDescent="0.15">
      <c r="A715" s="15"/>
      <c r="B715" s="15"/>
      <c r="F715" s="13"/>
      <c r="G715" s="13"/>
    </row>
    <row r="716" spans="1:7" x14ac:dyDescent="0.15">
      <c r="A716" s="15"/>
      <c r="B716" s="15"/>
      <c r="F716" s="13"/>
      <c r="G716" s="13"/>
    </row>
    <row r="717" spans="1:7" x14ac:dyDescent="0.15">
      <c r="A717" s="15"/>
      <c r="B717" s="15"/>
      <c r="F717" s="13"/>
      <c r="G717" s="13"/>
    </row>
    <row r="718" spans="1:7" x14ac:dyDescent="0.15">
      <c r="A718" s="15"/>
      <c r="B718" s="15"/>
      <c r="F718" s="13"/>
      <c r="G718" s="13"/>
    </row>
    <row r="719" spans="1:7" x14ac:dyDescent="0.15">
      <c r="A719" s="15"/>
      <c r="B719" s="15"/>
      <c r="F719" s="13"/>
      <c r="G719" s="13"/>
    </row>
    <row r="720" spans="1:7" x14ac:dyDescent="0.15">
      <c r="A720" s="15"/>
      <c r="B720" s="15"/>
      <c r="F720" s="13"/>
      <c r="G720" s="13"/>
    </row>
    <row r="721" spans="1:7" x14ac:dyDescent="0.15">
      <c r="A721" s="15"/>
      <c r="B721" s="15"/>
      <c r="F721" s="13"/>
      <c r="G721" s="13"/>
    </row>
    <row r="722" spans="1:7" x14ac:dyDescent="0.15">
      <c r="A722" s="15"/>
      <c r="B722" s="15"/>
      <c r="F722" s="13"/>
      <c r="G722" s="13"/>
    </row>
    <row r="723" spans="1:7" x14ac:dyDescent="0.15">
      <c r="A723" s="15"/>
      <c r="B723" s="15"/>
      <c r="F723" s="13"/>
      <c r="G723" s="13"/>
    </row>
    <row r="724" spans="1:7" x14ac:dyDescent="0.15">
      <c r="A724" s="15"/>
      <c r="B724" s="15"/>
      <c r="F724" s="13"/>
      <c r="G724" s="13"/>
    </row>
    <row r="725" spans="1:7" x14ac:dyDescent="0.15">
      <c r="A725" s="15"/>
      <c r="B725" s="15"/>
      <c r="F725" s="13"/>
      <c r="G725" s="13"/>
    </row>
    <row r="726" spans="1:7" x14ac:dyDescent="0.15">
      <c r="A726" s="15"/>
      <c r="B726" s="15"/>
      <c r="F726" s="13"/>
      <c r="G726" s="13"/>
    </row>
    <row r="727" spans="1:7" x14ac:dyDescent="0.15">
      <c r="A727" s="15"/>
      <c r="B727" s="15"/>
      <c r="F727" s="13"/>
      <c r="G727" s="13"/>
    </row>
    <row r="728" spans="1:7" x14ac:dyDescent="0.15">
      <c r="A728" s="15"/>
      <c r="B728" s="15"/>
      <c r="F728" s="13"/>
      <c r="G728" s="13"/>
    </row>
    <row r="729" spans="1:7" x14ac:dyDescent="0.15">
      <c r="A729" s="15"/>
      <c r="B729" s="15"/>
      <c r="F729" s="13"/>
      <c r="G729" s="13"/>
    </row>
    <row r="730" spans="1:7" x14ac:dyDescent="0.15">
      <c r="A730" s="15"/>
      <c r="B730" s="15"/>
      <c r="F730" s="13"/>
      <c r="G730" s="13"/>
    </row>
    <row r="731" spans="1:7" x14ac:dyDescent="0.15">
      <c r="A731" s="15"/>
      <c r="B731" s="15"/>
      <c r="F731" s="13"/>
      <c r="G731" s="13"/>
    </row>
    <row r="732" spans="1:7" x14ac:dyDescent="0.15">
      <c r="A732" s="15"/>
      <c r="B732" s="15"/>
      <c r="F732" s="13"/>
      <c r="G732" s="13"/>
    </row>
    <row r="733" spans="1:7" x14ac:dyDescent="0.15">
      <c r="A733" s="15"/>
      <c r="B733" s="15"/>
      <c r="F733" s="13"/>
      <c r="G733" s="13"/>
    </row>
    <row r="734" spans="1:7" x14ac:dyDescent="0.15">
      <c r="A734" s="15"/>
      <c r="B734" s="15"/>
      <c r="F734" s="13"/>
      <c r="G734" s="13"/>
    </row>
    <row r="735" spans="1:7" x14ac:dyDescent="0.15">
      <c r="A735" s="15"/>
      <c r="B735" s="15"/>
      <c r="F735" s="13"/>
      <c r="G735" s="13"/>
    </row>
    <row r="736" spans="1:7" x14ac:dyDescent="0.15">
      <c r="A736" s="15"/>
      <c r="B736" s="15"/>
      <c r="F736" s="13"/>
      <c r="G736" s="13"/>
    </row>
    <row r="737" spans="1:7" x14ac:dyDescent="0.15">
      <c r="A737" s="15"/>
      <c r="B737" s="15"/>
      <c r="F737" s="13"/>
      <c r="G737" s="13"/>
    </row>
    <row r="738" spans="1:7" x14ac:dyDescent="0.15">
      <c r="A738" s="15"/>
      <c r="B738" s="15"/>
      <c r="F738" s="13"/>
      <c r="G738" s="13"/>
    </row>
    <row r="739" spans="1:7" x14ac:dyDescent="0.15">
      <c r="A739" s="15"/>
      <c r="B739" s="15"/>
      <c r="F739" s="13"/>
      <c r="G739" s="13"/>
    </row>
    <row r="740" spans="1:7" x14ac:dyDescent="0.15">
      <c r="A740" s="15"/>
      <c r="B740" s="15"/>
      <c r="F740" s="13"/>
      <c r="G740" s="13"/>
    </row>
    <row r="741" spans="1:7" x14ac:dyDescent="0.15">
      <c r="A741" s="15"/>
      <c r="B741" s="15"/>
      <c r="F741" s="13"/>
      <c r="G741" s="13"/>
    </row>
    <row r="742" spans="1:7" x14ac:dyDescent="0.15">
      <c r="A742" s="15"/>
      <c r="B742" s="15"/>
      <c r="F742" s="13"/>
      <c r="G742" s="13"/>
    </row>
    <row r="743" spans="1:7" x14ac:dyDescent="0.15">
      <c r="A743" s="15"/>
      <c r="B743" s="15"/>
      <c r="F743" s="13"/>
      <c r="G743" s="13"/>
    </row>
    <row r="744" spans="1:7" x14ac:dyDescent="0.15">
      <c r="A744" s="15"/>
      <c r="B744" s="15"/>
      <c r="F744" s="13"/>
      <c r="G744" s="13"/>
    </row>
    <row r="745" spans="1:7" x14ac:dyDescent="0.15">
      <c r="A745" s="15"/>
      <c r="B745" s="15"/>
      <c r="F745" s="13"/>
      <c r="G745" s="13"/>
    </row>
    <row r="746" spans="1:7" x14ac:dyDescent="0.15">
      <c r="A746" s="15"/>
      <c r="B746" s="15"/>
      <c r="F746" s="13"/>
      <c r="G746" s="13"/>
    </row>
    <row r="747" spans="1:7" x14ac:dyDescent="0.15">
      <c r="A747" s="15"/>
      <c r="B747" s="15"/>
      <c r="F747" s="13"/>
      <c r="G747" s="13"/>
    </row>
    <row r="748" spans="1:7" x14ac:dyDescent="0.15">
      <c r="A748" s="15"/>
      <c r="B748" s="15"/>
      <c r="F748" s="13"/>
      <c r="G748" s="13"/>
    </row>
    <row r="749" spans="1:7" x14ac:dyDescent="0.15">
      <c r="A749" s="15"/>
      <c r="B749" s="15"/>
      <c r="F749" s="13"/>
      <c r="G749" s="13"/>
    </row>
    <row r="750" spans="1:7" x14ac:dyDescent="0.15">
      <c r="A750" s="15"/>
      <c r="B750" s="15"/>
      <c r="F750" s="13"/>
      <c r="G750" s="13"/>
    </row>
    <row r="751" spans="1:7" x14ac:dyDescent="0.15">
      <c r="A751" s="15"/>
      <c r="B751" s="15"/>
      <c r="F751" s="13"/>
      <c r="G751" s="13"/>
    </row>
    <row r="752" spans="1:7" x14ac:dyDescent="0.15">
      <c r="A752" s="15"/>
      <c r="B752" s="15"/>
      <c r="F752" s="13"/>
      <c r="G752" s="13"/>
    </row>
    <row r="753" spans="1:7" x14ac:dyDescent="0.15">
      <c r="A753" s="15"/>
      <c r="B753" s="15"/>
      <c r="F753" s="13"/>
      <c r="G753" s="13"/>
    </row>
    <row r="754" spans="1:7" x14ac:dyDescent="0.15">
      <c r="A754" s="15"/>
      <c r="B754" s="15"/>
      <c r="F754" s="13"/>
      <c r="G754" s="13"/>
    </row>
    <row r="755" spans="1:7" x14ac:dyDescent="0.15">
      <c r="A755" s="15"/>
      <c r="B755" s="15"/>
      <c r="F755" s="13"/>
      <c r="G755" s="13"/>
    </row>
    <row r="756" spans="1:7" x14ac:dyDescent="0.15">
      <c r="A756" s="15"/>
      <c r="B756" s="15"/>
      <c r="F756" s="13"/>
      <c r="G756" s="13"/>
    </row>
    <row r="757" spans="1:7" x14ac:dyDescent="0.15">
      <c r="A757" s="15"/>
      <c r="B757" s="15"/>
      <c r="F757" s="13"/>
      <c r="G757" s="13"/>
    </row>
    <row r="758" spans="1:7" x14ac:dyDescent="0.15">
      <c r="A758" s="15"/>
      <c r="B758" s="15"/>
      <c r="F758" s="13"/>
      <c r="G758" s="13"/>
    </row>
    <row r="759" spans="1:7" x14ac:dyDescent="0.15">
      <c r="A759" s="15"/>
      <c r="B759" s="15"/>
      <c r="F759" s="13"/>
      <c r="G759" s="13"/>
    </row>
    <row r="760" spans="1:7" x14ac:dyDescent="0.15">
      <c r="A760" s="15"/>
      <c r="B760" s="15"/>
      <c r="F760" s="13"/>
      <c r="G760" s="13"/>
    </row>
    <row r="761" spans="1:7" x14ac:dyDescent="0.15">
      <c r="A761" s="15"/>
      <c r="B761" s="15"/>
      <c r="F761" s="13"/>
      <c r="G761" s="13"/>
    </row>
    <row r="762" spans="1:7" x14ac:dyDescent="0.15">
      <c r="A762" s="15"/>
      <c r="B762" s="15"/>
      <c r="F762" s="13"/>
      <c r="G762" s="13"/>
    </row>
    <row r="763" spans="1:7" x14ac:dyDescent="0.15">
      <c r="A763" s="15"/>
      <c r="B763" s="15"/>
      <c r="F763" s="13"/>
      <c r="G763" s="13"/>
    </row>
    <row r="764" spans="1:7" x14ac:dyDescent="0.15">
      <c r="A764" s="15"/>
      <c r="B764" s="15"/>
      <c r="F764" s="13"/>
      <c r="G764" s="13"/>
    </row>
    <row r="765" spans="1:7" x14ac:dyDescent="0.15">
      <c r="A765" s="15"/>
      <c r="B765" s="15"/>
      <c r="F765" s="13"/>
      <c r="G765" s="13"/>
    </row>
    <row r="766" spans="1:7" x14ac:dyDescent="0.15">
      <c r="A766" s="15"/>
      <c r="B766" s="15"/>
      <c r="F766" s="13"/>
      <c r="G766" s="13"/>
    </row>
    <row r="767" spans="1:7" x14ac:dyDescent="0.15">
      <c r="A767" s="15"/>
      <c r="B767" s="15"/>
      <c r="F767" s="13"/>
      <c r="G767" s="13"/>
    </row>
    <row r="768" spans="1:7" x14ac:dyDescent="0.15">
      <c r="A768" s="15"/>
      <c r="B768" s="15"/>
      <c r="F768" s="13"/>
      <c r="G768" s="13"/>
    </row>
    <row r="769" spans="1:7" x14ac:dyDescent="0.15">
      <c r="A769" s="15"/>
      <c r="B769" s="15"/>
      <c r="F769" s="13"/>
      <c r="G769" s="13"/>
    </row>
    <row r="770" spans="1:7" x14ac:dyDescent="0.15">
      <c r="A770" s="15"/>
      <c r="B770" s="15"/>
      <c r="F770" s="13"/>
      <c r="G770" s="13"/>
    </row>
    <row r="771" spans="1:7" x14ac:dyDescent="0.15">
      <c r="A771" s="15"/>
      <c r="B771" s="15"/>
      <c r="F771" s="13"/>
      <c r="G771" s="13"/>
    </row>
    <row r="772" spans="1:7" x14ac:dyDescent="0.15">
      <c r="A772" s="15"/>
      <c r="B772" s="15"/>
      <c r="F772" s="13"/>
      <c r="G772" s="13"/>
    </row>
    <row r="773" spans="1:7" x14ac:dyDescent="0.15">
      <c r="A773" s="15"/>
      <c r="B773" s="15"/>
      <c r="F773" s="13"/>
      <c r="G773" s="13"/>
    </row>
    <row r="774" spans="1:7" x14ac:dyDescent="0.15">
      <c r="A774" s="15"/>
      <c r="B774" s="15"/>
      <c r="F774" s="13"/>
      <c r="G774" s="13"/>
    </row>
    <row r="775" spans="1:7" x14ac:dyDescent="0.15">
      <c r="A775" s="15"/>
      <c r="B775" s="15"/>
      <c r="F775" s="13"/>
      <c r="G775" s="13"/>
    </row>
    <row r="776" spans="1:7" x14ac:dyDescent="0.15">
      <c r="A776" s="15"/>
      <c r="B776" s="15"/>
      <c r="F776" s="13"/>
      <c r="G776" s="13"/>
    </row>
    <row r="777" spans="1:7" x14ac:dyDescent="0.15">
      <c r="A777" s="15"/>
      <c r="B777" s="15"/>
      <c r="F777" s="13"/>
      <c r="G777" s="13"/>
    </row>
    <row r="778" spans="1:7" x14ac:dyDescent="0.15">
      <c r="A778" s="15"/>
      <c r="B778" s="15"/>
      <c r="F778" s="13"/>
      <c r="G778" s="13"/>
    </row>
    <row r="779" spans="1:7" x14ac:dyDescent="0.15">
      <c r="A779" s="15"/>
      <c r="B779" s="15"/>
      <c r="F779" s="13"/>
      <c r="G779" s="13"/>
    </row>
    <row r="780" spans="1:7" x14ac:dyDescent="0.15">
      <c r="A780" s="15"/>
      <c r="B780" s="15"/>
      <c r="F780" s="13"/>
      <c r="G780" s="13"/>
    </row>
    <row r="781" spans="1:7" x14ac:dyDescent="0.15">
      <c r="A781" s="15"/>
      <c r="B781" s="15"/>
      <c r="F781" s="13"/>
      <c r="G781" s="13"/>
    </row>
    <row r="782" spans="1:7" x14ac:dyDescent="0.15">
      <c r="A782" s="15"/>
      <c r="B782" s="15"/>
      <c r="F782" s="13"/>
      <c r="G782" s="13"/>
    </row>
    <row r="783" spans="1:7" x14ac:dyDescent="0.15">
      <c r="A783" s="15"/>
      <c r="B783" s="15"/>
      <c r="F783" s="13"/>
      <c r="G783" s="13"/>
    </row>
    <row r="784" spans="1:7" x14ac:dyDescent="0.15">
      <c r="A784" s="15"/>
      <c r="B784" s="15"/>
      <c r="F784" s="13"/>
      <c r="G784" s="13"/>
    </row>
    <row r="785" spans="1:7" x14ac:dyDescent="0.15">
      <c r="A785" s="15"/>
      <c r="B785" s="15"/>
      <c r="F785" s="13"/>
      <c r="G785" s="13"/>
    </row>
    <row r="786" spans="1:7" x14ac:dyDescent="0.15">
      <c r="A786" s="15"/>
      <c r="B786" s="15"/>
      <c r="F786" s="13"/>
      <c r="G786" s="13"/>
    </row>
    <row r="787" spans="1:7" x14ac:dyDescent="0.15">
      <c r="A787" s="15"/>
      <c r="B787" s="15"/>
      <c r="F787" s="13"/>
      <c r="G787" s="13"/>
    </row>
    <row r="788" spans="1:7" x14ac:dyDescent="0.15">
      <c r="A788" s="15"/>
      <c r="B788" s="15"/>
      <c r="F788" s="13"/>
      <c r="G788" s="13"/>
    </row>
    <row r="789" spans="1:7" x14ac:dyDescent="0.15">
      <c r="A789" s="15"/>
      <c r="B789" s="15"/>
      <c r="F789" s="13"/>
      <c r="G789" s="13"/>
    </row>
    <row r="790" spans="1:7" x14ac:dyDescent="0.15">
      <c r="A790" s="15"/>
      <c r="B790" s="15"/>
      <c r="F790" s="13"/>
      <c r="G790" s="13"/>
    </row>
    <row r="791" spans="1:7" x14ac:dyDescent="0.15">
      <c r="A791" s="15"/>
      <c r="B791" s="15"/>
      <c r="F791" s="13"/>
      <c r="G791" s="13"/>
    </row>
    <row r="792" spans="1:7" x14ac:dyDescent="0.15">
      <c r="A792" s="15"/>
      <c r="B792" s="15"/>
      <c r="F792" s="13"/>
      <c r="G792" s="13"/>
    </row>
    <row r="793" spans="1:7" x14ac:dyDescent="0.15">
      <c r="A793" s="15"/>
      <c r="B793" s="15"/>
      <c r="F793" s="13"/>
      <c r="G793" s="13"/>
    </row>
    <row r="794" spans="1:7" x14ac:dyDescent="0.15">
      <c r="A794" s="15"/>
      <c r="B794" s="15"/>
      <c r="F794" s="13"/>
      <c r="G794" s="13"/>
    </row>
    <row r="795" spans="1:7" x14ac:dyDescent="0.15">
      <c r="A795" s="15"/>
      <c r="B795" s="15"/>
      <c r="F795" s="13"/>
      <c r="G795" s="13"/>
    </row>
    <row r="796" spans="1:7" x14ac:dyDescent="0.15">
      <c r="A796" s="15"/>
      <c r="B796" s="15"/>
      <c r="F796" s="13"/>
      <c r="G796" s="13"/>
    </row>
    <row r="797" spans="1:7" x14ac:dyDescent="0.15">
      <c r="A797" s="15"/>
      <c r="B797" s="15"/>
      <c r="F797" s="13"/>
      <c r="G797" s="13"/>
    </row>
    <row r="798" spans="1:7" x14ac:dyDescent="0.15">
      <c r="A798" s="15"/>
      <c r="B798" s="15"/>
      <c r="F798" s="13"/>
      <c r="G798" s="13"/>
    </row>
    <row r="799" spans="1:7" x14ac:dyDescent="0.15">
      <c r="A799" s="15"/>
      <c r="B799" s="15"/>
      <c r="F799" s="13"/>
      <c r="G799" s="13"/>
    </row>
    <row r="800" spans="1:7" x14ac:dyDescent="0.15">
      <c r="A800" s="15"/>
      <c r="B800" s="15"/>
      <c r="F800" s="13"/>
      <c r="G800" s="13"/>
    </row>
    <row r="801" spans="1:7" x14ac:dyDescent="0.15">
      <c r="A801" s="15"/>
      <c r="B801" s="15"/>
      <c r="F801" s="13"/>
      <c r="G801" s="13"/>
    </row>
    <row r="802" spans="1:7" x14ac:dyDescent="0.15">
      <c r="A802" s="15"/>
      <c r="B802" s="15"/>
      <c r="F802" s="13"/>
      <c r="G802" s="13"/>
    </row>
    <row r="803" spans="1:7" x14ac:dyDescent="0.15">
      <c r="A803" s="15"/>
      <c r="B803" s="15"/>
      <c r="F803" s="13"/>
      <c r="G803" s="13"/>
    </row>
    <row r="804" spans="1:7" x14ac:dyDescent="0.15">
      <c r="A804" s="15"/>
      <c r="B804" s="15"/>
      <c r="F804" s="13"/>
      <c r="G804" s="13"/>
    </row>
    <row r="805" spans="1:7" x14ac:dyDescent="0.15">
      <c r="A805" s="15"/>
      <c r="B805" s="15"/>
      <c r="F805" s="13"/>
      <c r="G805" s="13"/>
    </row>
    <row r="806" spans="1:7" x14ac:dyDescent="0.15">
      <c r="A806" s="15"/>
      <c r="B806" s="15"/>
      <c r="F806" s="13"/>
      <c r="G806" s="13"/>
    </row>
    <row r="807" spans="1:7" x14ac:dyDescent="0.15">
      <c r="A807" s="15"/>
      <c r="B807" s="15"/>
      <c r="F807" s="13"/>
      <c r="G807" s="13"/>
    </row>
    <row r="808" spans="1:7" x14ac:dyDescent="0.15">
      <c r="A808" s="15"/>
      <c r="B808" s="15"/>
      <c r="F808" s="13"/>
      <c r="G808" s="13"/>
    </row>
    <row r="809" spans="1:7" x14ac:dyDescent="0.15">
      <c r="A809" s="15"/>
      <c r="B809" s="15"/>
      <c r="F809" s="13"/>
      <c r="G809" s="13"/>
    </row>
    <row r="810" spans="1:7" x14ac:dyDescent="0.15">
      <c r="A810" s="15"/>
      <c r="B810" s="15"/>
      <c r="F810" s="13"/>
      <c r="G810" s="13"/>
    </row>
    <row r="811" spans="1:7" x14ac:dyDescent="0.15">
      <c r="A811" s="15"/>
      <c r="B811" s="15"/>
      <c r="F811" s="13"/>
      <c r="G811" s="13"/>
    </row>
    <row r="812" spans="1:7" x14ac:dyDescent="0.15">
      <c r="A812" s="15"/>
      <c r="B812" s="15"/>
      <c r="F812" s="13"/>
      <c r="G812" s="13"/>
    </row>
    <row r="813" spans="1:7" x14ac:dyDescent="0.15">
      <c r="A813" s="15"/>
      <c r="B813" s="15"/>
      <c r="F813" s="13"/>
      <c r="G813" s="13"/>
    </row>
    <row r="814" spans="1:7" x14ac:dyDescent="0.15">
      <c r="A814" s="15"/>
      <c r="B814" s="15"/>
      <c r="F814" s="13"/>
      <c r="G814" s="13"/>
    </row>
    <row r="815" spans="1:7" x14ac:dyDescent="0.15">
      <c r="A815" s="15"/>
      <c r="B815" s="15"/>
      <c r="F815" s="13"/>
      <c r="G815" s="13"/>
    </row>
    <row r="816" spans="1:7" x14ac:dyDescent="0.15">
      <c r="A816" s="15"/>
      <c r="B816" s="15"/>
      <c r="F816" s="13"/>
      <c r="G816" s="13"/>
    </row>
    <row r="817" spans="1:7" x14ac:dyDescent="0.15">
      <c r="A817" s="15"/>
      <c r="B817" s="15"/>
      <c r="F817" s="13"/>
      <c r="G817" s="13"/>
    </row>
    <row r="818" spans="1:7" x14ac:dyDescent="0.15">
      <c r="A818" s="15"/>
      <c r="B818" s="15"/>
      <c r="F818" s="13"/>
      <c r="G818" s="13"/>
    </row>
    <row r="819" spans="1:7" x14ac:dyDescent="0.15">
      <c r="A819" s="15"/>
      <c r="B819" s="15"/>
      <c r="F819" s="13"/>
      <c r="G819" s="13"/>
    </row>
    <row r="820" spans="1:7" x14ac:dyDescent="0.15">
      <c r="A820" s="15"/>
      <c r="B820" s="15"/>
      <c r="F820" s="13"/>
      <c r="G820" s="13"/>
    </row>
    <row r="821" spans="1:7" x14ac:dyDescent="0.15">
      <c r="A821" s="15"/>
      <c r="B821" s="15"/>
      <c r="F821" s="13"/>
      <c r="G821" s="13"/>
    </row>
    <row r="822" spans="1:7" x14ac:dyDescent="0.15">
      <c r="A822" s="15"/>
      <c r="B822" s="15"/>
      <c r="F822" s="13"/>
      <c r="G822" s="13"/>
    </row>
    <row r="823" spans="1:7" x14ac:dyDescent="0.15">
      <c r="A823" s="15"/>
      <c r="B823" s="15"/>
      <c r="F823" s="13"/>
      <c r="G823" s="13"/>
    </row>
    <row r="824" spans="1:7" x14ac:dyDescent="0.15">
      <c r="A824" s="15"/>
      <c r="B824" s="15"/>
      <c r="F824" s="13"/>
      <c r="G824" s="13"/>
    </row>
    <row r="825" spans="1:7" x14ac:dyDescent="0.15">
      <c r="A825" s="15"/>
      <c r="B825" s="15"/>
      <c r="F825" s="13"/>
      <c r="G825" s="13"/>
    </row>
    <row r="826" spans="1:7" x14ac:dyDescent="0.15">
      <c r="A826" s="15"/>
      <c r="B826" s="15"/>
      <c r="F826" s="13"/>
      <c r="G826" s="13"/>
    </row>
    <row r="827" spans="1:7" x14ac:dyDescent="0.15">
      <c r="A827" s="15"/>
      <c r="B827" s="15"/>
      <c r="F827" s="13"/>
      <c r="G827" s="13"/>
    </row>
    <row r="828" spans="1:7" x14ac:dyDescent="0.15">
      <c r="A828" s="15"/>
      <c r="B828" s="15"/>
      <c r="F828" s="13"/>
      <c r="G828" s="13"/>
    </row>
    <row r="829" spans="1:7" x14ac:dyDescent="0.15">
      <c r="A829" s="15"/>
      <c r="B829" s="15"/>
      <c r="F829" s="13"/>
      <c r="G829" s="13"/>
    </row>
    <row r="830" spans="1:7" x14ac:dyDescent="0.15">
      <c r="A830" s="15"/>
      <c r="B830" s="15"/>
      <c r="F830" s="13"/>
      <c r="G830" s="13"/>
    </row>
    <row r="831" spans="1:7" x14ac:dyDescent="0.15">
      <c r="A831" s="15"/>
      <c r="B831" s="15"/>
      <c r="F831" s="13"/>
      <c r="G831" s="13"/>
    </row>
    <row r="832" spans="1:7" x14ac:dyDescent="0.15">
      <c r="A832" s="15"/>
      <c r="B832" s="15"/>
      <c r="F832" s="13"/>
      <c r="G832" s="13"/>
    </row>
    <row r="833" spans="1:7" x14ac:dyDescent="0.15">
      <c r="A833" s="15"/>
      <c r="B833" s="15"/>
      <c r="F833" s="13"/>
      <c r="G833" s="13"/>
    </row>
    <row r="834" spans="1:7" x14ac:dyDescent="0.15">
      <c r="A834" s="15"/>
      <c r="B834" s="15"/>
      <c r="F834" s="13"/>
      <c r="G834" s="13"/>
    </row>
    <row r="835" spans="1:7" x14ac:dyDescent="0.15">
      <c r="A835" s="15"/>
      <c r="B835" s="15"/>
      <c r="F835" s="13"/>
      <c r="G835" s="13"/>
    </row>
    <row r="836" spans="1:7" x14ac:dyDescent="0.15">
      <c r="A836" s="15"/>
      <c r="B836" s="15"/>
      <c r="F836" s="13"/>
      <c r="G836" s="13"/>
    </row>
    <row r="837" spans="1:7" x14ac:dyDescent="0.15">
      <c r="A837" s="15"/>
      <c r="B837" s="15"/>
      <c r="F837" s="13"/>
      <c r="G837" s="13"/>
    </row>
    <row r="838" spans="1:7" x14ac:dyDescent="0.15">
      <c r="A838" s="15"/>
      <c r="B838" s="15"/>
      <c r="F838" s="13"/>
      <c r="G838" s="13"/>
    </row>
    <row r="839" spans="1:7" x14ac:dyDescent="0.15">
      <c r="A839" s="15"/>
      <c r="B839" s="15"/>
      <c r="F839" s="13"/>
      <c r="G839" s="13"/>
    </row>
    <row r="840" spans="1:7" x14ac:dyDescent="0.15">
      <c r="A840" s="15"/>
      <c r="B840" s="15"/>
      <c r="F840" s="13"/>
      <c r="G840" s="13"/>
    </row>
    <row r="841" spans="1:7" x14ac:dyDescent="0.15">
      <c r="A841" s="15"/>
      <c r="B841" s="15"/>
      <c r="F841" s="13"/>
      <c r="G841" s="13"/>
    </row>
    <row r="842" spans="1:7" x14ac:dyDescent="0.15">
      <c r="A842" s="15"/>
      <c r="B842" s="15"/>
      <c r="F842" s="13"/>
      <c r="G842" s="13"/>
    </row>
    <row r="843" spans="1:7" x14ac:dyDescent="0.15">
      <c r="A843" s="15"/>
      <c r="B843" s="15"/>
      <c r="F843" s="13"/>
      <c r="G843" s="13"/>
    </row>
    <row r="844" spans="1:7" x14ac:dyDescent="0.15">
      <c r="A844" s="15"/>
      <c r="B844" s="15"/>
      <c r="F844" s="13"/>
      <c r="G844" s="13"/>
    </row>
    <row r="845" spans="1:7" x14ac:dyDescent="0.15">
      <c r="A845" s="15"/>
      <c r="B845" s="15"/>
      <c r="F845" s="13"/>
      <c r="G845" s="13"/>
    </row>
    <row r="846" spans="1:7" x14ac:dyDescent="0.15">
      <c r="A846" s="15"/>
      <c r="B846" s="15"/>
      <c r="F846" s="13"/>
      <c r="G846" s="13"/>
    </row>
    <row r="847" spans="1:7" x14ac:dyDescent="0.15">
      <c r="A847" s="15"/>
      <c r="B847" s="15"/>
      <c r="F847" s="13"/>
      <c r="G847" s="13"/>
    </row>
    <row r="848" spans="1:7" x14ac:dyDescent="0.15">
      <c r="A848" s="15"/>
      <c r="B848" s="15"/>
      <c r="F848" s="13"/>
      <c r="G848" s="13"/>
    </row>
    <row r="849" spans="1:7" x14ac:dyDescent="0.15">
      <c r="A849" s="15"/>
      <c r="B849" s="15"/>
      <c r="F849" s="13"/>
      <c r="G849" s="13"/>
    </row>
    <row r="850" spans="1:7" x14ac:dyDescent="0.15">
      <c r="A850" s="15"/>
      <c r="B850" s="15"/>
      <c r="F850" s="13"/>
      <c r="G850" s="13"/>
    </row>
    <row r="851" spans="1:7" x14ac:dyDescent="0.15">
      <c r="A851" s="15"/>
      <c r="B851" s="15"/>
      <c r="F851" s="13"/>
      <c r="G851" s="13"/>
    </row>
    <row r="852" spans="1:7" x14ac:dyDescent="0.15">
      <c r="A852" s="15"/>
      <c r="B852" s="15"/>
      <c r="F852" s="13"/>
      <c r="G852" s="13"/>
    </row>
    <row r="853" spans="1:7" x14ac:dyDescent="0.15">
      <c r="A853" s="15"/>
      <c r="B853" s="15"/>
      <c r="F853" s="13"/>
      <c r="G853" s="13"/>
    </row>
    <row r="854" spans="1:7" x14ac:dyDescent="0.15">
      <c r="A854" s="15"/>
      <c r="B854" s="15"/>
      <c r="F854" s="13"/>
      <c r="G854" s="13"/>
    </row>
    <row r="855" spans="1:7" x14ac:dyDescent="0.15">
      <c r="A855" s="15"/>
      <c r="B855" s="15"/>
      <c r="F855" s="13"/>
      <c r="G855" s="13"/>
    </row>
    <row r="856" spans="1:7" x14ac:dyDescent="0.15">
      <c r="A856" s="15"/>
      <c r="B856" s="15"/>
      <c r="F856" s="13"/>
      <c r="G856" s="13"/>
    </row>
    <row r="857" spans="1:7" x14ac:dyDescent="0.15">
      <c r="A857" s="15"/>
      <c r="B857" s="15"/>
      <c r="F857" s="13"/>
      <c r="G857" s="13"/>
    </row>
    <row r="858" spans="1:7" x14ac:dyDescent="0.15">
      <c r="A858" s="15"/>
      <c r="B858" s="15"/>
      <c r="F858" s="13"/>
      <c r="G858" s="13"/>
    </row>
    <row r="859" spans="1:7" x14ac:dyDescent="0.15">
      <c r="A859" s="15"/>
      <c r="B859" s="15"/>
      <c r="F859" s="13"/>
      <c r="G859" s="13"/>
    </row>
    <row r="860" spans="1:7" x14ac:dyDescent="0.15">
      <c r="A860" s="15"/>
      <c r="B860" s="15"/>
      <c r="F860" s="13"/>
      <c r="G860" s="13"/>
    </row>
    <row r="861" spans="1:7" x14ac:dyDescent="0.15">
      <c r="A861" s="15"/>
      <c r="B861" s="15"/>
      <c r="F861" s="13"/>
      <c r="G861" s="13"/>
    </row>
    <row r="862" spans="1:7" x14ac:dyDescent="0.15">
      <c r="A862" s="15"/>
      <c r="B862" s="15"/>
      <c r="F862" s="13"/>
      <c r="G862" s="13"/>
    </row>
    <row r="863" spans="1:7" x14ac:dyDescent="0.15">
      <c r="A863" s="15"/>
      <c r="B863" s="15"/>
      <c r="F863" s="13"/>
      <c r="G863" s="13"/>
    </row>
    <row r="864" spans="1:7" x14ac:dyDescent="0.15">
      <c r="A864" s="15"/>
      <c r="B864" s="15"/>
      <c r="F864" s="13"/>
      <c r="G864" s="13"/>
    </row>
    <row r="865" spans="1:7" x14ac:dyDescent="0.15">
      <c r="A865" s="15"/>
      <c r="B865" s="15"/>
      <c r="F865" s="13"/>
      <c r="G865" s="13"/>
    </row>
    <row r="866" spans="1:7" x14ac:dyDescent="0.15">
      <c r="A866" s="15"/>
      <c r="B866" s="15"/>
      <c r="F866" s="13"/>
      <c r="G866" s="13"/>
    </row>
    <row r="867" spans="1:7" x14ac:dyDescent="0.15">
      <c r="A867" s="15"/>
      <c r="B867" s="15"/>
      <c r="F867" s="13"/>
      <c r="G867" s="13"/>
    </row>
    <row r="868" spans="1:7" x14ac:dyDescent="0.15">
      <c r="A868" s="15"/>
      <c r="B868" s="15"/>
      <c r="F868" s="13"/>
      <c r="G868" s="13"/>
    </row>
    <row r="869" spans="1:7" x14ac:dyDescent="0.15">
      <c r="A869" s="15"/>
      <c r="B869" s="15"/>
      <c r="F869" s="13"/>
      <c r="G869" s="13"/>
    </row>
    <row r="870" spans="1:7" x14ac:dyDescent="0.15">
      <c r="A870" s="15"/>
      <c r="B870" s="15"/>
      <c r="F870" s="13"/>
      <c r="G870" s="13"/>
    </row>
    <row r="871" spans="1:7" x14ac:dyDescent="0.15">
      <c r="A871" s="15"/>
      <c r="B871" s="15"/>
      <c r="F871" s="13"/>
      <c r="G871" s="13"/>
    </row>
    <row r="872" spans="1:7" x14ac:dyDescent="0.15">
      <c r="A872" s="15"/>
      <c r="B872" s="15"/>
      <c r="F872" s="13"/>
      <c r="G872" s="13"/>
    </row>
    <row r="873" spans="1:7" x14ac:dyDescent="0.15">
      <c r="A873" s="15"/>
      <c r="B873" s="15"/>
      <c r="F873" s="13"/>
      <c r="G873" s="13"/>
    </row>
    <row r="874" spans="1:7" x14ac:dyDescent="0.15">
      <c r="A874" s="15"/>
      <c r="B874" s="15"/>
      <c r="F874" s="13"/>
      <c r="G874" s="13"/>
    </row>
    <row r="875" spans="1:7" x14ac:dyDescent="0.15">
      <c r="A875" s="15"/>
      <c r="B875" s="15"/>
      <c r="F875" s="13"/>
      <c r="G875" s="13"/>
    </row>
    <row r="876" spans="1:7" x14ac:dyDescent="0.15">
      <c r="A876" s="15"/>
      <c r="B876" s="15"/>
      <c r="F876" s="13"/>
      <c r="G876" s="13"/>
    </row>
    <row r="877" spans="1:7" x14ac:dyDescent="0.15">
      <c r="A877" s="15"/>
      <c r="B877" s="15"/>
      <c r="F877" s="13"/>
      <c r="G877" s="13"/>
    </row>
    <row r="878" spans="1:7" x14ac:dyDescent="0.15">
      <c r="A878" s="15"/>
      <c r="B878" s="15"/>
      <c r="F878" s="13"/>
      <c r="G878" s="13"/>
    </row>
    <row r="879" spans="1:7" x14ac:dyDescent="0.15">
      <c r="A879" s="15"/>
      <c r="B879" s="15"/>
      <c r="F879" s="13"/>
      <c r="G879" s="13"/>
    </row>
    <row r="880" spans="1:7" x14ac:dyDescent="0.15">
      <c r="A880" s="15"/>
      <c r="B880" s="15"/>
      <c r="F880" s="13"/>
      <c r="G880" s="13"/>
    </row>
    <row r="881" spans="1:7" x14ac:dyDescent="0.15">
      <c r="A881" s="15"/>
      <c r="B881" s="15"/>
      <c r="F881" s="13"/>
      <c r="G881" s="13"/>
    </row>
    <row r="882" spans="1:7" x14ac:dyDescent="0.15">
      <c r="A882" s="15"/>
      <c r="B882" s="15"/>
      <c r="F882" s="13"/>
      <c r="G882" s="13"/>
    </row>
    <row r="883" spans="1:7" x14ac:dyDescent="0.15">
      <c r="A883" s="15"/>
      <c r="B883" s="15"/>
      <c r="F883" s="13"/>
      <c r="G883" s="13"/>
    </row>
    <row r="884" spans="1:7" x14ac:dyDescent="0.15">
      <c r="A884" s="15"/>
      <c r="B884" s="15"/>
      <c r="F884" s="13"/>
      <c r="G884" s="13"/>
    </row>
    <row r="885" spans="1:7" x14ac:dyDescent="0.15">
      <c r="A885" s="15"/>
      <c r="B885" s="15"/>
      <c r="F885" s="13"/>
      <c r="G885" s="13"/>
    </row>
    <row r="886" spans="1:7" x14ac:dyDescent="0.15">
      <c r="A886" s="15"/>
      <c r="B886" s="15"/>
      <c r="F886" s="13"/>
      <c r="G886" s="13"/>
    </row>
    <row r="887" spans="1:7" x14ac:dyDescent="0.15">
      <c r="A887" s="15"/>
      <c r="B887" s="15"/>
      <c r="F887" s="13"/>
      <c r="G887" s="13"/>
    </row>
    <row r="888" spans="1:7" x14ac:dyDescent="0.15">
      <c r="A888" s="15"/>
      <c r="B888" s="15"/>
      <c r="F888" s="13"/>
      <c r="G888" s="13"/>
    </row>
    <row r="889" spans="1:7" x14ac:dyDescent="0.15">
      <c r="A889" s="15"/>
      <c r="B889" s="15"/>
      <c r="F889" s="13"/>
      <c r="G889" s="13"/>
    </row>
    <row r="890" spans="1:7" x14ac:dyDescent="0.15">
      <c r="A890" s="15"/>
      <c r="B890" s="15"/>
      <c r="F890" s="13"/>
      <c r="G890" s="13"/>
    </row>
    <row r="891" spans="1:7" x14ac:dyDescent="0.15">
      <c r="A891" s="15"/>
      <c r="B891" s="15"/>
      <c r="F891" s="13"/>
      <c r="G891" s="13"/>
    </row>
    <row r="892" spans="1:7" x14ac:dyDescent="0.15">
      <c r="A892" s="15"/>
      <c r="B892" s="15"/>
      <c r="F892" s="13"/>
      <c r="G892" s="13"/>
    </row>
    <row r="893" spans="1:7" x14ac:dyDescent="0.15">
      <c r="A893" s="15"/>
      <c r="B893" s="15"/>
      <c r="F893" s="13"/>
      <c r="G893" s="13"/>
    </row>
    <row r="894" spans="1:7" x14ac:dyDescent="0.15">
      <c r="A894" s="15"/>
      <c r="B894" s="15"/>
      <c r="F894" s="13"/>
      <c r="G894" s="13"/>
    </row>
    <row r="895" spans="1:7" x14ac:dyDescent="0.15">
      <c r="A895" s="15"/>
      <c r="B895" s="15"/>
      <c r="F895" s="13"/>
      <c r="G895" s="13"/>
    </row>
    <row r="896" spans="1:7" x14ac:dyDescent="0.15">
      <c r="A896" s="15"/>
      <c r="B896" s="15"/>
      <c r="F896" s="13"/>
      <c r="G896" s="13"/>
    </row>
    <row r="897" spans="1:7" x14ac:dyDescent="0.15">
      <c r="A897" s="15"/>
      <c r="B897" s="15"/>
      <c r="F897" s="13"/>
      <c r="G897" s="13"/>
    </row>
    <row r="898" spans="1:7" x14ac:dyDescent="0.15">
      <c r="A898" s="15"/>
      <c r="B898" s="15"/>
      <c r="F898" s="13"/>
      <c r="G898" s="13"/>
    </row>
    <row r="899" spans="1:7" x14ac:dyDescent="0.15">
      <c r="A899" s="15"/>
      <c r="B899" s="15"/>
      <c r="F899" s="13"/>
      <c r="G899" s="13"/>
    </row>
    <row r="900" spans="1:7" x14ac:dyDescent="0.15">
      <c r="A900" s="15"/>
      <c r="B900" s="15"/>
      <c r="F900" s="13"/>
      <c r="G900" s="13"/>
    </row>
    <row r="901" spans="1:7" x14ac:dyDescent="0.15">
      <c r="A901" s="15"/>
      <c r="B901" s="15"/>
      <c r="F901" s="13"/>
      <c r="G901" s="13"/>
    </row>
    <row r="902" spans="1:7" x14ac:dyDescent="0.15">
      <c r="A902" s="15"/>
      <c r="B902" s="15"/>
      <c r="F902" s="13"/>
      <c r="G902" s="13"/>
    </row>
    <row r="903" spans="1:7" x14ac:dyDescent="0.15">
      <c r="A903" s="15"/>
      <c r="B903" s="15"/>
      <c r="F903" s="13"/>
      <c r="G903" s="13"/>
    </row>
    <row r="904" spans="1:7" x14ac:dyDescent="0.15">
      <c r="A904" s="15"/>
      <c r="B904" s="15"/>
      <c r="F904" s="13"/>
      <c r="G904" s="13"/>
    </row>
    <row r="905" spans="1:7" x14ac:dyDescent="0.15">
      <c r="A905" s="15"/>
      <c r="B905" s="15"/>
      <c r="F905" s="13"/>
      <c r="G905" s="13"/>
    </row>
    <row r="906" spans="1:7" x14ac:dyDescent="0.15">
      <c r="A906" s="15"/>
      <c r="B906" s="15"/>
      <c r="F906" s="13"/>
      <c r="G906" s="13"/>
    </row>
    <row r="907" spans="1:7" x14ac:dyDescent="0.15">
      <c r="A907" s="15"/>
      <c r="B907" s="15"/>
      <c r="F907" s="13"/>
      <c r="G907" s="13"/>
    </row>
    <row r="908" spans="1:7" x14ac:dyDescent="0.15">
      <c r="A908" s="15"/>
      <c r="B908" s="15"/>
      <c r="F908" s="13"/>
      <c r="G908" s="13"/>
    </row>
    <row r="909" spans="1:7" x14ac:dyDescent="0.15">
      <c r="A909" s="15"/>
      <c r="B909" s="15"/>
      <c r="F909" s="13"/>
      <c r="G909" s="13"/>
    </row>
    <row r="910" spans="1:7" x14ac:dyDescent="0.15">
      <c r="A910" s="15"/>
      <c r="B910" s="15"/>
      <c r="F910" s="13"/>
      <c r="G910" s="13"/>
    </row>
    <row r="911" spans="1:7" x14ac:dyDescent="0.15">
      <c r="A911" s="15"/>
      <c r="B911" s="15"/>
      <c r="F911" s="13"/>
      <c r="G911" s="13"/>
    </row>
    <row r="912" spans="1:7" x14ac:dyDescent="0.15">
      <c r="A912" s="15"/>
      <c r="B912" s="15"/>
      <c r="F912" s="13"/>
      <c r="G912" s="13"/>
    </row>
    <row r="913" spans="1:7" x14ac:dyDescent="0.15">
      <c r="A913" s="15"/>
      <c r="B913" s="15"/>
      <c r="F913" s="13"/>
      <c r="G913" s="13"/>
    </row>
    <row r="914" spans="1:7" x14ac:dyDescent="0.15">
      <c r="A914" s="15"/>
      <c r="B914" s="15"/>
      <c r="F914" s="13"/>
      <c r="G914" s="13"/>
    </row>
    <row r="915" spans="1:7" x14ac:dyDescent="0.15">
      <c r="A915" s="15"/>
      <c r="B915" s="15"/>
      <c r="F915" s="13"/>
      <c r="G915" s="13"/>
    </row>
    <row r="916" spans="1:7" x14ac:dyDescent="0.15">
      <c r="A916" s="15"/>
      <c r="B916" s="15"/>
      <c r="F916" s="13"/>
      <c r="G916" s="13"/>
    </row>
    <row r="917" spans="1:7" x14ac:dyDescent="0.15">
      <c r="A917" s="15"/>
      <c r="B917" s="15"/>
      <c r="F917" s="13"/>
      <c r="G917" s="13"/>
    </row>
    <row r="918" spans="1:7" x14ac:dyDescent="0.15">
      <c r="A918" s="15"/>
      <c r="B918" s="15"/>
      <c r="F918" s="13"/>
      <c r="G918" s="13"/>
    </row>
    <row r="919" spans="1:7" x14ac:dyDescent="0.15">
      <c r="A919" s="15"/>
      <c r="B919" s="15"/>
      <c r="F919" s="13"/>
      <c r="G919" s="13"/>
    </row>
    <row r="920" spans="1:7" x14ac:dyDescent="0.15">
      <c r="A920" s="15"/>
      <c r="B920" s="15"/>
      <c r="F920" s="13"/>
      <c r="G920" s="13"/>
    </row>
    <row r="921" spans="1:7" x14ac:dyDescent="0.15">
      <c r="A921" s="15"/>
      <c r="B921" s="15"/>
      <c r="F921" s="13"/>
      <c r="G921" s="13"/>
    </row>
    <row r="922" spans="1:7" x14ac:dyDescent="0.15">
      <c r="A922" s="15"/>
      <c r="B922" s="15"/>
      <c r="F922" s="13"/>
      <c r="G922" s="13"/>
    </row>
    <row r="923" spans="1:7" x14ac:dyDescent="0.15">
      <c r="A923" s="15"/>
      <c r="B923" s="15"/>
      <c r="F923" s="13"/>
      <c r="G923" s="13"/>
    </row>
    <row r="924" spans="1:7" x14ac:dyDescent="0.15">
      <c r="A924" s="15"/>
      <c r="B924" s="15"/>
      <c r="F924" s="13"/>
      <c r="G924" s="13"/>
    </row>
    <row r="925" spans="1:7" x14ac:dyDescent="0.15">
      <c r="A925" s="15"/>
      <c r="B925" s="15"/>
      <c r="F925" s="13"/>
      <c r="G925" s="13"/>
    </row>
    <row r="926" spans="1:7" x14ac:dyDescent="0.15">
      <c r="A926" s="15"/>
      <c r="B926" s="15"/>
      <c r="F926" s="13"/>
      <c r="G926" s="13"/>
    </row>
    <row r="927" spans="1:7" x14ac:dyDescent="0.15">
      <c r="A927" s="15"/>
      <c r="B927" s="15"/>
      <c r="F927" s="13"/>
      <c r="G927" s="13"/>
    </row>
    <row r="928" spans="1:7" x14ac:dyDescent="0.15">
      <c r="A928" s="15"/>
      <c r="B928" s="15"/>
      <c r="F928" s="13"/>
      <c r="G928" s="13"/>
    </row>
    <row r="929" spans="1:7" x14ac:dyDescent="0.15">
      <c r="A929" s="15"/>
      <c r="B929" s="15"/>
      <c r="F929" s="13"/>
      <c r="G929" s="13"/>
    </row>
    <row r="930" spans="1:7" x14ac:dyDescent="0.15">
      <c r="A930" s="15"/>
      <c r="B930" s="15"/>
      <c r="F930" s="13"/>
      <c r="G930" s="13"/>
    </row>
    <row r="931" spans="1:7" x14ac:dyDescent="0.15">
      <c r="A931" s="15"/>
      <c r="B931" s="15"/>
      <c r="F931" s="13"/>
      <c r="G931" s="13"/>
    </row>
    <row r="932" spans="1:7" x14ac:dyDescent="0.15">
      <c r="A932" s="15"/>
      <c r="B932" s="15"/>
      <c r="F932" s="13"/>
      <c r="G932" s="13"/>
    </row>
    <row r="933" spans="1:7" x14ac:dyDescent="0.15">
      <c r="A933" s="15"/>
      <c r="B933" s="15"/>
      <c r="F933" s="13"/>
      <c r="G933" s="13"/>
    </row>
    <row r="934" spans="1:7" x14ac:dyDescent="0.15">
      <c r="A934" s="15"/>
      <c r="B934" s="15"/>
      <c r="F934" s="13"/>
      <c r="G934" s="13"/>
    </row>
    <row r="935" spans="1:7" x14ac:dyDescent="0.15">
      <c r="A935" s="15"/>
      <c r="B935" s="15"/>
      <c r="F935" s="13"/>
      <c r="G935" s="13"/>
    </row>
    <row r="936" spans="1:7" x14ac:dyDescent="0.15">
      <c r="A936" s="15"/>
      <c r="B936" s="15"/>
      <c r="F936" s="13"/>
      <c r="G936" s="13"/>
    </row>
    <row r="937" spans="1:7" x14ac:dyDescent="0.15">
      <c r="A937" s="15"/>
      <c r="B937" s="15"/>
      <c r="F937" s="13"/>
      <c r="G937" s="13"/>
    </row>
    <row r="938" spans="1:7" x14ac:dyDescent="0.15">
      <c r="A938" s="15"/>
      <c r="B938" s="15"/>
      <c r="F938" s="13"/>
      <c r="G938" s="13"/>
    </row>
    <row r="939" spans="1:7" x14ac:dyDescent="0.15">
      <c r="A939" s="15"/>
      <c r="B939" s="15"/>
      <c r="F939" s="13"/>
      <c r="G939" s="13"/>
    </row>
    <row r="940" spans="1:7" x14ac:dyDescent="0.15">
      <c r="A940" s="15"/>
      <c r="B940" s="15"/>
      <c r="F940" s="13"/>
      <c r="G940" s="13"/>
    </row>
    <row r="941" spans="1:7" x14ac:dyDescent="0.15">
      <c r="A941" s="15"/>
      <c r="B941" s="15"/>
      <c r="F941" s="13"/>
      <c r="G941" s="13"/>
    </row>
    <row r="942" spans="1:7" x14ac:dyDescent="0.15">
      <c r="A942" s="15"/>
      <c r="B942" s="15"/>
      <c r="F942" s="13"/>
      <c r="G942" s="13"/>
    </row>
    <row r="943" spans="1:7" x14ac:dyDescent="0.15">
      <c r="A943" s="15"/>
      <c r="B943" s="15"/>
      <c r="F943" s="13"/>
      <c r="G943" s="13"/>
    </row>
    <row r="944" spans="1:7" x14ac:dyDescent="0.15">
      <c r="A944" s="15"/>
      <c r="B944" s="15"/>
      <c r="F944" s="13"/>
      <c r="G944" s="13"/>
    </row>
    <row r="945" spans="1:7" x14ac:dyDescent="0.15">
      <c r="A945" s="15"/>
      <c r="B945" s="15"/>
      <c r="F945" s="13"/>
      <c r="G945" s="13"/>
    </row>
    <row r="946" spans="1:7" x14ac:dyDescent="0.15">
      <c r="A946" s="15"/>
      <c r="B946" s="15"/>
      <c r="F946" s="13"/>
      <c r="G946" s="13"/>
    </row>
    <row r="947" spans="1:7" x14ac:dyDescent="0.15">
      <c r="A947" s="15"/>
      <c r="B947" s="15"/>
      <c r="F947" s="13"/>
      <c r="G947" s="13"/>
    </row>
    <row r="948" spans="1:7" x14ac:dyDescent="0.15">
      <c r="A948" s="15"/>
      <c r="B948" s="15"/>
      <c r="F948" s="13"/>
      <c r="G948" s="13"/>
    </row>
    <row r="949" spans="1:7" x14ac:dyDescent="0.15">
      <c r="A949" s="15"/>
      <c r="B949" s="15"/>
      <c r="F949" s="13"/>
      <c r="G949" s="13"/>
    </row>
    <row r="950" spans="1:7" x14ac:dyDescent="0.15">
      <c r="A950" s="15"/>
      <c r="B950" s="15"/>
      <c r="F950" s="13"/>
      <c r="G950" s="13"/>
    </row>
    <row r="951" spans="1:7" x14ac:dyDescent="0.15">
      <c r="A951" s="15"/>
      <c r="B951" s="15"/>
      <c r="F951" s="13"/>
      <c r="G951" s="13"/>
    </row>
    <row r="952" spans="1:7" x14ac:dyDescent="0.15">
      <c r="A952" s="15"/>
      <c r="B952" s="15"/>
      <c r="F952" s="13"/>
      <c r="G952" s="13"/>
    </row>
    <row r="953" spans="1:7" x14ac:dyDescent="0.15">
      <c r="A953" s="15"/>
      <c r="B953" s="15"/>
      <c r="F953" s="13"/>
      <c r="G953" s="13"/>
    </row>
    <row r="954" spans="1:7" x14ac:dyDescent="0.15">
      <c r="A954" s="15"/>
      <c r="B954" s="15"/>
      <c r="F954" s="13"/>
      <c r="G954" s="13"/>
    </row>
    <row r="955" spans="1:7" x14ac:dyDescent="0.15">
      <c r="A955" s="15"/>
      <c r="B955" s="15"/>
      <c r="F955" s="13"/>
      <c r="G955" s="13"/>
    </row>
    <row r="956" spans="1:7" x14ac:dyDescent="0.15">
      <c r="A956" s="15"/>
      <c r="B956" s="15"/>
      <c r="F956" s="13"/>
      <c r="G956" s="13"/>
    </row>
    <row r="957" spans="1:7" x14ac:dyDescent="0.15">
      <c r="A957" s="15"/>
      <c r="B957" s="15"/>
      <c r="F957" s="13"/>
      <c r="G957" s="13"/>
    </row>
    <row r="958" spans="1:7" x14ac:dyDescent="0.15">
      <c r="A958" s="15"/>
      <c r="B958" s="15"/>
      <c r="F958" s="13"/>
      <c r="G958" s="13"/>
    </row>
    <row r="959" spans="1:7" x14ac:dyDescent="0.15">
      <c r="A959" s="15"/>
      <c r="B959" s="15"/>
      <c r="F959" s="13"/>
      <c r="G959" s="13"/>
    </row>
    <row r="960" spans="1:7" x14ac:dyDescent="0.15">
      <c r="A960" s="15"/>
      <c r="B960" s="15"/>
      <c r="F960" s="13"/>
      <c r="G960" s="13"/>
    </row>
    <row r="961" spans="1:7" x14ac:dyDescent="0.15">
      <c r="A961" s="15"/>
      <c r="B961" s="15"/>
      <c r="F961" s="13"/>
      <c r="G961" s="13"/>
    </row>
    <row r="962" spans="1:7" x14ac:dyDescent="0.15">
      <c r="A962" s="15"/>
      <c r="B962" s="15"/>
      <c r="F962" s="13"/>
      <c r="G962" s="13"/>
    </row>
    <row r="963" spans="1:7" x14ac:dyDescent="0.15">
      <c r="A963" s="15"/>
      <c r="B963" s="15"/>
      <c r="F963" s="13"/>
      <c r="G963" s="13"/>
    </row>
    <row r="964" spans="1:7" x14ac:dyDescent="0.15">
      <c r="A964" s="15"/>
      <c r="B964" s="15"/>
      <c r="F964" s="13"/>
      <c r="G964" s="13"/>
    </row>
    <row r="965" spans="1:7" x14ac:dyDescent="0.15">
      <c r="A965" s="15"/>
      <c r="B965" s="15"/>
      <c r="F965" s="13"/>
      <c r="G965" s="13"/>
    </row>
    <row r="966" spans="1:7" x14ac:dyDescent="0.15">
      <c r="A966" s="15"/>
      <c r="B966" s="15"/>
      <c r="F966" s="13"/>
      <c r="G966" s="13"/>
    </row>
    <row r="967" spans="1:7" x14ac:dyDescent="0.15">
      <c r="A967" s="15"/>
      <c r="B967" s="15"/>
      <c r="F967" s="13"/>
      <c r="G967" s="13"/>
    </row>
    <row r="968" spans="1:7" x14ac:dyDescent="0.15">
      <c r="A968" s="15"/>
      <c r="B968" s="15"/>
      <c r="F968" s="13"/>
      <c r="G968" s="13"/>
    </row>
    <row r="969" spans="1:7" x14ac:dyDescent="0.15">
      <c r="A969" s="15"/>
      <c r="B969" s="15"/>
      <c r="F969" s="13"/>
      <c r="G969" s="13"/>
    </row>
    <row r="970" spans="1:7" x14ac:dyDescent="0.15">
      <c r="A970" s="15"/>
      <c r="B970" s="15"/>
      <c r="F970" s="13"/>
      <c r="G970" s="13"/>
    </row>
    <row r="971" spans="1:7" x14ac:dyDescent="0.15">
      <c r="A971" s="15"/>
      <c r="B971" s="15"/>
      <c r="F971" s="13"/>
      <c r="G971" s="13"/>
    </row>
    <row r="972" spans="1:7" x14ac:dyDescent="0.15">
      <c r="A972" s="15"/>
      <c r="B972" s="15"/>
      <c r="F972" s="13"/>
      <c r="G972" s="13"/>
    </row>
    <row r="973" spans="1:7" x14ac:dyDescent="0.15">
      <c r="A973" s="15"/>
      <c r="B973" s="15"/>
      <c r="F973" s="13"/>
      <c r="G973" s="13"/>
    </row>
    <row r="974" spans="1:7" x14ac:dyDescent="0.15">
      <c r="A974" s="15"/>
      <c r="B974" s="15"/>
      <c r="F974" s="13"/>
      <c r="G974" s="13"/>
    </row>
    <row r="975" spans="1:7" x14ac:dyDescent="0.15">
      <c r="A975" s="15"/>
      <c r="B975" s="15"/>
      <c r="F975" s="13"/>
      <c r="G975" s="13"/>
    </row>
    <row r="976" spans="1:7" x14ac:dyDescent="0.15">
      <c r="A976" s="15"/>
      <c r="B976" s="15"/>
      <c r="F976" s="13"/>
      <c r="G976" s="13"/>
    </row>
    <row r="977" spans="1:7" x14ac:dyDescent="0.15">
      <c r="A977" s="15"/>
      <c r="B977" s="15"/>
      <c r="F977" s="13"/>
      <c r="G977" s="13"/>
    </row>
    <row r="978" spans="1:7" x14ac:dyDescent="0.15">
      <c r="A978" s="15"/>
      <c r="B978" s="15"/>
      <c r="F978" s="13"/>
      <c r="G978" s="13"/>
    </row>
    <row r="979" spans="1:7" x14ac:dyDescent="0.15">
      <c r="A979" s="15"/>
      <c r="B979" s="15"/>
      <c r="F979" s="13"/>
      <c r="G979" s="13"/>
    </row>
    <row r="980" spans="1:7" x14ac:dyDescent="0.15">
      <c r="A980" s="15"/>
      <c r="B980" s="15"/>
      <c r="F980" s="13"/>
      <c r="G980" s="13"/>
    </row>
    <row r="981" spans="1:7" x14ac:dyDescent="0.15">
      <c r="A981" s="15"/>
      <c r="B981" s="15"/>
      <c r="F981" s="13"/>
      <c r="G981" s="13"/>
    </row>
    <row r="982" spans="1:7" x14ac:dyDescent="0.15">
      <c r="A982" s="15"/>
      <c r="B982" s="15"/>
      <c r="F982" s="13"/>
      <c r="G982" s="13"/>
    </row>
    <row r="983" spans="1:7" x14ac:dyDescent="0.15">
      <c r="A983" s="15"/>
      <c r="B983" s="15"/>
      <c r="F983" s="13"/>
      <c r="G983" s="13"/>
    </row>
    <row r="984" spans="1:7" x14ac:dyDescent="0.15">
      <c r="A984" s="15"/>
      <c r="B984" s="15"/>
      <c r="F984" s="13"/>
      <c r="G984" s="13"/>
    </row>
    <row r="985" spans="1:7" x14ac:dyDescent="0.15">
      <c r="A985" s="15"/>
      <c r="B985" s="15"/>
      <c r="F985" s="13"/>
      <c r="G985" s="13"/>
    </row>
    <row r="986" spans="1:7" x14ac:dyDescent="0.15">
      <c r="A986" s="15"/>
      <c r="B986" s="15"/>
      <c r="F986" s="13"/>
      <c r="G986" s="13"/>
    </row>
    <row r="987" spans="1:7" x14ac:dyDescent="0.15">
      <c r="A987" s="15"/>
      <c r="B987" s="15"/>
      <c r="F987" s="13"/>
      <c r="G987" s="13"/>
    </row>
    <row r="988" spans="1:7" x14ac:dyDescent="0.15">
      <c r="A988" s="15"/>
      <c r="B988" s="15"/>
      <c r="F988" s="13"/>
      <c r="G988" s="13"/>
    </row>
    <row r="989" spans="1:7" x14ac:dyDescent="0.15">
      <c r="A989" s="15"/>
      <c r="B989" s="15"/>
      <c r="F989" s="13"/>
      <c r="G989" s="13"/>
    </row>
    <row r="990" spans="1:7" x14ac:dyDescent="0.15">
      <c r="A990" s="15"/>
      <c r="B990" s="15"/>
      <c r="F990" s="13"/>
      <c r="G990" s="13"/>
    </row>
    <row r="991" spans="1:7" x14ac:dyDescent="0.15">
      <c r="A991" s="15"/>
      <c r="B991" s="15"/>
      <c r="F991" s="13"/>
      <c r="G991" s="13"/>
    </row>
    <row r="992" spans="1:7" x14ac:dyDescent="0.15">
      <c r="A992" s="15"/>
      <c r="B992" s="15"/>
      <c r="F992" s="13"/>
      <c r="G992" s="13"/>
    </row>
    <row r="993" spans="1:7" x14ac:dyDescent="0.15">
      <c r="A993" s="15"/>
      <c r="B993" s="15"/>
      <c r="F993" s="13"/>
      <c r="G993" s="13"/>
    </row>
    <row r="994" spans="1:7" x14ac:dyDescent="0.15">
      <c r="A994" s="15"/>
      <c r="B994" s="15"/>
      <c r="F994" s="13"/>
      <c r="G994" s="13"/>
    </row>
    <row r="995" spans="1:7" x14ac:dyDescent="0.15">
      <c r="A995" s="15"/>
      <c r="B995" s="15"/>
      <c r="F995" s="13"/>
      <c r="G995" s="13"/>
    </row>
    <row r="996" spans="1:7" x14ac:dyDescent="0.15">
      <c r="A996" s="15"/>
      <c r="B996" s="15"/>
      <c r="F996" s="13"/>
      <c r="G996" s="13"/>
    </row>
    <row r="997" spans="1:7" x14ac:dyDescent="0.15">
      <c r="A997" s="15"/>
      <c r="B997" s="15"/>
      <c r="F997" s="13"/>
      <c r="G997" s="13"/>
    </row>
    <row r="998" spans="1:7" x14ac:dyDescent="0.15">
      <c r="A998" s="15"/>
      <c r="B998" s="15"/>
      <c r="F998" s="13"/>
      <c r="G998" s="13"/>
    </row>
    <row r="999" spans="1:7" x14ac:dyDescent="0.15">
      <c r="A999" s="15"/>
      <c r="B999" s="15"/>
      <c r="F999" s="13"/>
      <c r="G999" s="13"/>
    </row>
    <row r="1000" spans="1:7" x14ac:dyDescent="0.15">
      <c r="A1000" s="15"/>
      <c r="B1000" s="15"/>
      <c r="F1000" s="13"/>
      <c r="G1000" s="13"/>
    </row>
    <row r="1001" spans="1:7" x14ac:dyDescent="0.15">
      <c r="A1001" s="15"/>
      <c r="B1001" s="15"/>
      <c r="F1001" s="13"/>
      <c r="G1001" s="13"/>
    </row>
    <row r="1002" spans="1:7" x14ac:dyDescent="0.15">
      <c r="A1002" s="15"/>
      <c r="B1002" s="15"/>
      <c r="F1002" s="13"/>
      <c r="G1002" s="13"/>
    </row>
    <row r="1003" spans="1:7" x14ac:dyDescent="0.15">
      <c r="A1003" s="15"/>
      <c r="B1003" s="15"/>
      <c r="F1003" s="13"/>
      <c r="G1003" s="13"/>
    </row>
    <row r="1004" spans="1:7" x14ac:dyDescent="0.15">
      <c r="A1004" s="15"/>
      <c r="B1004" s="15"/>
      <c r="F1004" s="13"/>
      <c r="G1004" s="13"/>
    </row>
    <row r="1005" spans="1:7" x14ac:dyDescent="0.15">
      <c r="A1005" s="15"/>
      <c r="B1005" s="15"/>
      <c r="F1005" s="13"/>
      <c r="G1005" s="13"/>
    </row>
    <row r="1006" spans="1:7" x14ac:dyDescent="0.15">
      <c r="A1006" s="15"/>
      <c r="B1006" s="15"/>
      <c r="F1006" s="13"/>
      <c r="G1006" s="13"/>
    </row>
    <row r="1007" spans="1:7" x14ac:dyDescent="0.15">
      <c r="A1007" s="15"/>
      <c r="B1007" s="15"/>
      <c r="F1007" s="13"/>
      <c r="G1007" s="13"/>
    </row>
    <row r="1008" spans="1:7" x14ac:dyDescent="0.15">
      <c r="A1008" s="15"/>
      <c r="B1008" s="15"/>
      <c r="F1008" s="13"/>
      <c r="G1008" s="13"/>
    </row>
    <row r="1009" spans="1:7" x14ac:dyDescent="0.15">
      <c r="A1009" s="15"/>
      <c r="B1009" s="15"/>
      <c r="F1009" s="13"/>
      <c r="G1009" s="13"/>
    </row>
    <row r="1010" spans="1:7" x14ac:dyDescent="0.15">
      <c r="A1010" s="15"/>
      <c r="B1010" s="15"/>
      <c r="F1010" s="13"/>
      <c r="G1010" s="13"/>
    </row>
    <row r="1011" spans="1:7" x14ac:dyDescent="0.15">
      <c r="A1011" s="15"/>
      <c r="B1011" s="15"/>
      <c r="F1011" s="13"/>
      <c r="G1011" s="13"/>
    </row>
    <row r="1012" spans="1:7" x14ac:dyDescent="0.15">
      <c r="A1012" s="15"/>
      <c r="B1012" s="15"/>
      <c r="F1012" s="13"/>
      <c r="G1012" s="13"/>
    </row>
    <row r="1013" spans="1:7" x14ac:dyDescent="0.15">
      <c r="A1013" s="15"/>
      <c r="B1013" s="15"/>
      <c r="F1013" s="13"/>
      <c r="G1013" s="13"/>
    </row>
    <row r="1014" spans="1:7" x14ac:dyDescent="0.15">
      <c r="A1014" s="15"/>
      <c r="B1014" s="15"/>
      <c r="F1014" s="13"/>
      <c r="G1014" s="13"/>
    </row>
    <row r="1015" spans="1:7" x14ac:dyDescent="0.15">
      <c r="A1015" s="15"/>
      <c r="B1015" s="15"/>
      <c r="F1015" s="13"/>
      <c r="G1015" s="13"/>
    </row>
    <row r="1016" spans="1:7" x14ac:dyDescent="0.15">
      <c r="A1016" s="15"/>
      <c r="B1016" s="15"/>
      <c r="F1016" s="13"/>
      <c r="G1016" s="13"/>
    </row>
    <row r="1017" spans="1:7" x14ac:dyDescent="0.15">
      <c r="A1017" s="15"/>
      <c r="B1017" s="15"/>
      <c r="F1017" s="13"/>
      <c r="G1017" s="13"/>
    </row>
    <row r="1018" spans="1:7" x14ac:dyDescent="0.15">
      <c r="A1018" s="15"/>
      <c r="B1018" s="15"/>
      <c r="F1018" s="13"/>
      <c r="G1018" s="13"/>
    </row>
    <row r="1019" spans="1:7" x14ac:dyDescent="0.15">
      <c r="A1019" s="15"/>
      <c r="B1019" s="15"/>
      <c r="F1019" s="13"/>
      <c r="G1019" s="13"/>
    </row>
    <row r="1020" spans="1:7" x14ac:dyDescent="0.15">
      <c r="A1020" s="15"/>
      <c r="B1020" s="15"/>
      <c r="F1020" s="13"/>
      <c r="G1020" s="13"/>
    </row>
    <row r="1021" spans="1:7" x14ac:dyDescent="0.15">
      <c r="A1021" s="15"/>
      <c r="B1021" s="15"/>
      <c r="F1021" s="13"/>
      <c r="G1021" s="13"/>
    </row>
    <row r="1022" spans="1:7" x14ac:dyDescent="0.15">
      <c r="A1022" s="15"/>
      <c r="B1022" s="15"/>
      <c r="F1022" s="13"/>
      <c r="G1022" s="13"/>
    </row>
    <row r="1023" spans="1:7" x14ac:dyDescent="0.15">
      <c r="A1023" s="15"/>
      <c r="B1023" s="15"/>
      <c r="F1023" s="13"/>
      <c r="G1023" s="13"/>
    </row>
    <row r="1024" spans="1:7" x14ac:dyDescent="0.15">
      <c r="A1024" s="15"/>
      <c r="B1024" s="15"/>
      <c r="F1024" s="13"/>
      <c r="G1024" s="13"/>
    </row>
    <row r="1025" spans="1:7" x14ac:dyDescent="0.15">
      <c r="A1025" s="15"/>
      <c r="B1025" s="15"/>
      <c r="F1025" s="13"/>
      <c r="G1025" s="13"/>
    </row>
    <row r="1026" spans="1:7" x14ac:dyDescent="0.15">
      <c r="A1026" s="15"/>
      <c r="B1026" s="15"/>
      <c r="F1026" s="13"/>
      <c r="G1026" s="13"/>
    </row>
    <row r="1027" spans="1:7" x14ac:dyDescent="0.15">
      <c r="A1027" s="15"/>
      <c r="B1027" s="15"/>
      <c r="F1027" s="13"/>
      <c r="G1027" s="13"/>
    </row>
    <row r="1028" spans="1:7" x14ac:dyDescent="0.15">
      <c r="A1028" s="15"/>
      <c r="B1028" s="15"/>
      <c r="F1028" s="13"/>
      <c r="G1028" s="13"/>
    </row>
    <row r="1029" spans="1:7" x14ac:dyDescent="0.15">
      <c r="A1029" s="15"/>
      <c r="B1029" s="15"/>
      <c r="F1029" s="13"/>
      <c r="G1029" s="13"/>
    </row>
    <row r="1030" spans="1:7" x14ac:dyDescent="0.15">
      <c r="A1030" s="15"/>
      <c r="B1030" s="15"/>
      <c r="F1030" s="13"/>
      <c r="G1030" s="13"/>
    </row>
    <row r="1031" spans="1:7" x14ac:dyDescent="0.15">
      <c r="A1031" s="15"/>
      <c r="B1031" s="15"/>
      <c r="F1031" s="13"/>
      <c r="G1031" s="13"/>
    </row>
    <row r="1032" spans="1:7" x14ac:dyDescent="0.15">
      <c r="A1032" s="15"/>
      <c r="B1032" s="15"/>
      <c r="F1032" s="13"/>
      <c r="G1032" s="13"/>
    </row>
    <row r="1033" spans="1:7" x14ac:dyDescent="0.15">
      <c r="A1033" s="15"/>
      <c r="B1033" s="15"/>
      <c r="F1033" s="13"/>
      <c r="G1033" s="13"/>
    </row>
    <row r="1034" spans="1:7" x14ac:dyDescent="0.15">
      <c r="A1034" s="15"/>
      <c r="B1034" s="15"/>
      <c r="F1034" s="13"/>
      <c r="G1034" s="13"/>
    </row>
    <row r="1035" spans="1:7" x14ac:dyDescent="0.15">
      <c r="A1035" s="15"/>
      <c r="B1035" s="15"/>
      <c r="F1035" s="13"/>
      <c r="G1035" s="13"/>
    </row>
    <row r="1036" spans="1:7" x14ac:dyDescent="0.15">
      <c r="A1036" s="15"/>
      <c r="B1036" s="15"/>
      <c r="F1036" s="13"/>
      <c r="G1036" s="13"/>
    </row>
    <row r="1037" spans="1:7" x14ac:dyDescent="0.15">
      <c r="A1037" s="15"/>
      <c r="B1037" s="15"/>
      <c r="F1037" s="13"/>
      <c r="G1037" s="13"/>
    </row>
    <row r="1038" spans="1:7" x14ac:dyDescent="0.15">
      <c r="A1038" s="15"/>
      <c r="B1038" s="15"/>
      <c r="F1038" s="13"/>
      <c r="G1038" s="13"/>
    </row>
    <row r="1039" spans="1:7" x14ac:dyDescent="0.15">
      <c r="A1039" s="15"/>
      <c r="B1039" s="15"/>
      <c r="F1039" s="13"/>
      <c r="G1039" s="13"/>
    </row>
    <row r="1040" spans="1:7" x14ac:dyDescent="0.15">
      <c r="A1040" s="15"/>
      <c r="B1040" s="15"/>
      <c r="F1040" s="13"/>
      <c r="G1040" s="13"/>
    </row>
    <row r="1041" spans="1:7" x14ac:dyDescent="0.15">
      <c r="A1041" s="15"/>
      <c r="B1041" s="15"/>
      <c r="F1041" s="13"/>
      <c r="G1041" s="13"/>
    </row>
    <row r="1042" spans="1:7" x14ac:dyDescent="0.15">
      <c r="A1042" s="15"/>
      <c r="B1042" s="15"/>
      <c r="F1042" s="13"/>
      <c r="G1042" s="13"/>
    </row>
    <row r="1043" spans="1:7" x14ac:dyDescent="0.15">
      <c r="A1043" s="15"/>
      <c r="B1043" s="15"/>
      <c r="F1043" s="13"/>
      <c r="G1043" s="13"/>
    </row>
    <row r="1044" spans="1:7" x14ac:dyDescent="0.15">
      <c r="A1044" s="15"/>
      <c r="B1044" s="15"/>
      <c r="F1044" s="13"/>
      <c r="G1044" s="13"/>
    </row>
    <row r="1045" spans="1:7" x14ac:dyDescent="0.15">
      <c r="A1045" s="15"/>
      <c r="B1045" s="15"/>
      <c r="F1045" s="13"/>
      <c r="G1045" s="13"/>
    </row>
    <row r="1046" spans="1:7" x14ac:dyDescent="0.15">
      <c r="A1046" s="15"/>
      <c r="B1046" s="15"/>
      <c r="F1046" s="13"/>
      <c r="G1046" s="13"/>
    </row>
    <row r="1047" spans="1:7" x14ac:dyDescent="0.15">
      <c r="A1047" s="15"/>
      <c r="B1047" s="15"/>
      <c r="F1047" s="13"/>
      <c r="G1047" s="13"/>
    </row>
    <row r="1048" spans="1:7" x14ac:dyDescent="0.15">
      <c r="A1048" s="15"/>
      <c r="B1048" s="15"/>
      <c r="F1048" s="13"/>
      <c r="G1048" s="13"/>
    </row>
    <row r="1049" spans="1:7" x14ac:dyDescent="0.15">
      <c r="A1049" s="15"/>
      <c r="B1049" s="15"/>
      <c r="F1049" s="13"/>
      <c r="G1049" s="13"/>
    </row>
    <row r="1050" spans="1:7" x14ac:dyDescent="0.15">
      <c r="A1050" s="15"/>
      <c r="B1050" s="15"/>
      <c r="F1050" s="13"/>
      <c r="G1050" s="13"/>
    </row>
    <row r="1051" spans="1:7" x14ac:dyDescent="0.15">
      <c r="A1051" s="15"/>
      <c r="B1051" s="15"/>
      <c r="F1051" s="13"/>
      <c r="G1051" s="13"/>
    </row>
    <row r="1052" spans="1:7" x14ac:dyDescent="0.15">
      <c r="A1052" s="15"/>
      <c r="B1052" s="15"/>
      <c r="F1052" s="13"/>
      <c r="G1052" s="13"/>
    </row>
    <row r="1053" spans="1:7" x14ac:dyDescent="0.15">
      <c r="A1053" s="15"/>
      <c r="B1053" s="15"/>
      <c r="F1053" s="13"/>
      <c r="G1053" s="13"/>
    </row>
    <row r="1054" spans="1:7" x14ac:dyDescent="0.15">
      <c r="A1054" s="15"/>
      <c r="B1054" s="15"/>
      <c r="F1054" s="13"/>
      <c r="G1054" s="13"/>
    </row>
    <row r="1055" spans="1:7" x14ac:dyDescent="0.15">
      <c r="A1055" s="15"/>
      <c r="B1055" s="15"/>
      <c r="F1055" s="13"/>
      <c r="G1055" s="13"/>
    </row>
    <row r="1056" spans="1:7" x14ac:dyDescent="0.15">
      <c r="A1056" s="15"/>
      <c r="B1056" s="15"/>
      <c r="F1056" s="13"/>
      <c r="G1056" s="13"/>
    </row>
    <row r="1057" spans="1:7" x14ac:dyDescent="0.15">
      <c r="A1057" s="15"/>
      <c r="B1057" s="15"/>
      <c r="F1057" s="13"/>
      <c r="G1057" s="13"/>
    </row>
    <row r="1058" spans="1:7" x14ac:dyDescent="0.15">
      <c r="A1058" s="15"/>
      <c r="B1058" s="15"/>
      <c r="F1058" s="13"/>
      <c r="G1058" s="13"/>
    </row>
    <row r="1059" spans="1:7" x14ac:dyDescent="0.15">
      <c r="A1059" s="15"/>
      <c r="B1059" s="15"/>
      <c r="F1059" s="13"/>
      <c r="G1059" s="13"/>
    </row>
    <row r="1060" spans="1:7" x14ac:dyDescent="0.15">
      <c r="A1060" s="15"/>
      <c r="B1060" s="15"/>
      <c r="F1060" s="13"/>
      <c r="G1060" s="13"/>
    </row>
    <row r="1061" spans="1:7" x14ac:dyDescent="0.15">
      <c r="A1061" s="15"/>
      <c r="B1061" s="15"/>
      <c r="F1061" s="13"/>
      <c r="G1061" s="13"/>
    </row>
    <row r="1062" spans="1:7" x14ac:dyDescent="0.15">
      <c r="A1062" s="15"/>
      <c r="B1062" s="15"/>
      <c r="F1062" s="13"/>
      <c r="G1062" s="13"/>
    </row>
    <row r="1063" spans="1:7" x14ac:dyDescent="0.15">
      <c r="A1063" s="15"/>
      <c r="B1063" s="15"/>
      <c r="F1063" s="13"/>
      <c r="G1063" s="13"/>
    </row>
    <row r="1064" spans="1:7" x14ac:dyDescent="0.15">
      <c r="A1064" s="15"/>
      <c r="B1064" s="15"/>
      <c r="F1064" s="13"/>
      <c r="G1064" s="13"/>
    </row>
    <row r="1065" spans="1:7" x14ac:dyDescent="0.15">
      <c r="A1065" s="15"/>
      <c r="B1065" s="15"/>
      <c r="F1065" s="13"/>
      <c r="G1065" s="13"/>
    </row>
    <row r="1066" spans="1:7" x14ac:dyDescent="0.15">
      <c r="A1066" s="15"/>
      <c r="B1066" s="15"/>
      <c r="F1066" s="13"/>
      <c r="G1066" s="13"/>
    </row>
    <row r="1067" spans="1:7" x14ac:dyDescent="0.15">
      <c r="A1067" s="15"/>
      <c r="B1067" s="15"/>
      <c r="F1067" s="13"/>
      <c r="G1067" s="13"/>
    </row>
    <row r="1068" spans="1:7" x14ac:dyDescent="0.15">
      <c r="A1068" s="15"/>
      <c r="B1068" s="15"/>
      <c r="F1068" s="13"/>
      <c r="G1068" s="13"/>
    </row>
    <row r="1069" spans="1:7" x14ac:dyDescent="0.15">
      <c r="A1069" s="15"/>
      <c r="B1069" s="15"/>
      <c r="F1069" s="13"/>
      <c r="G1069" s="13"/>
    </row>
    <row r="1070" spans="1:7" x14ac:dyDescent="0.15">
      <c r="A1070" s="15"/>
      <c r="B1070" s="15"/>
      <c r="F1070" s="13"/>
      <c r="G1070" s="13"/>
    </row>
    <row r="1071" spans="1:7" x14ac:dyDescent="0.15">
      <c r="A1071" s="15"/>
      <c r="B1071" s="15"/>
      <c r="F1071" s="13"/>
      <c r="G1071" s="13"/>
    </row>
    <row r="1072" spans="1:7" x14ac:dyDescent="0.15">
      <c r="A1072" s="15"/>
      <c r="B1072" s="15"/>
      <c r="F1072" s="13"/>
      <c r="G1072" s="13"/>
    </row>
    <row r="1073" spans="1:7" x14ac:dyDescent="0.15">
      <c r="A1073" s="15"/>
      <c r="B1073" s="15"/>
      <c r="F1073" s="13"/>
      <c r="G1073" s="13"/>
    </row>
    <row r="1074" spans="1:7" x14ac:dyDescent="0.15">
      <c r="A1074" s="15"/>
      <c r="B1074" s="15"/>
      <c r="F1074" s="13"/>
      <c r="G1074" s="13"/>
    </row>
    <row r="1075" spans="1:7" x14ac:dyDescent="0.15">
      <c r="A1075" s="15"/>
      <c r="B1075" s="15"/>
      <c r="F1075" s="13"/>
      <c r="G1075" s="13"/>
    </row>
    <row r="1076" spans="1:7" x14ac:dyDescent="0.15">
      <c r="A1076" s="15"/>
      <c r="B1076" s="15"/>
      <c r="F1076" s="13"/>
      <c r="G1076" s="13"/>
    </row>
    <row r="1077" spans="1:7" x14ac:dyDescent="0.15">
      <c r="A1077" s="15"/>
      <c r="B1077" s="15"/>
      <c r="F1077" s="13"/>
      <c r="G1077" s="13"/>
    </row>
    <row r="1078" spans="1:7" x14ac:dyDescent="0.15">
      <c r="A1078" s="15"/>
      <c r="B1078" s="15"/>
      <c r="F1078" s="13"/>
      <c r="G1078" s="13"/>
    </row>
    <row r="1079" spans="1:7" x14ac:dyDescent="0.15">
      <c r="A1079" s="15"/>
      <c r="B1079" s="15"/>
      <c r="F1079" s="13"/>
      <c r="G1079" s="13"/>
    </row>
    <row r="1080" spans="1:7" x14ac:dyDescent="0.15">
      <c r="A1080" s="15"/>
      <c r="B1080" s="15"/>
      <c r="F1080" s="13"/>
      <c r="G1080" s="13"/>
    </row>
    <row r="1081" spans="1:7" x14ac:dyDescent="0.15">
      <c r="A1081" s="15"/>
      <c r="B1081" s="15"/>
      <c r="F1081" s="13"/>
      <c r="G1081" s="13"/>
    </row>
    <row r="1082" spans="1:7" x14ac:dyDescent="0.15">
      <c r="A1082" s="15"/>
      <c r="B1082" s="15"/>
      <c r="F1082" s="13"/>
      <c r="G1082" s="13"/>
    </row>
    <row r="1083" spans="1:7" x14ac:dyDescent="0.15">
      <c r="A1083" s="15"/>
      <c r="B1083" s="15"/>
      <c r="F1083" s="13"/>
      <c r="G1083" s="13"/>
    </row>
    <row r="1084" spans="1:7" x14ac:dyDescent="0.15">
      <c r="A1084" s="15"/>
      <c r="B1084" s="15"/>
      <c r="F1084" s="13"/>
      <c r="G1084" s="13"/>
    </row>
    <row r="1085" spans="1:7" x14ac:dyDescent="0.15">
      <c r="A1085" s="15"/>
      <c r="B1085" s="15"/>
      <c r="F1085" s="13"/>
      <c r="G1085" s="13"/>
    </row>
    <row r="1086" spans="1:7" x14ac:dyDescent="0.15">
      <c r="A1086" s="15"/>
      <c r="B1086" s="15"/>
      <c r="F1086" s="13"/>
      <c r="G1086" s="13"/>
    </row>
    <row r="1087" spans="1:7" x14ac:dyDescent="0.15">
      <c r="A1087" s="15"/>
      <c r="B1087" s="15"/>
      <c r="F1087" s="13"/>
      <c r="G1087" s="13"/>
    </row>
    <row r="1088" spans="1:7" x14ac:dyDescent="0.15">
      <c r="A1088" s="15"/>
      <c r="B1088" s="15"/>
      <c r="F1088" s="13"/>
      <c r="G1088" s="13"/>
    </row>
    <row r="1089" spans="1:7" x14ac:dyDescent="0.15">
      <c r="A1089" s="15"/>
      <c r="B1089" s="15"/>
      <c r="F1089" s="13"/>
      <c r="G1089" s="13"/>
    </row>
    <row r="1090" spans="1:7" x14ac:dyDescent="0.15">
      <c r="A1090" s="15"/>
      <c r="B1090" s="15"/>
      <c r="F1090" s="13"/>
      <c r="G1090" s="13"/>
    </row>
    <row r="1091" spans="1:7" x14ac:dyDescent="0.15">
      <c r="A1091" s="15"/>
      <c r="B1091" s="15"/>
      <c r="F1091" s="13"/>
      <c r="G1091" s="13"/>
    </row>
    <row r="1092" spans="1:7" x14ac:dyDescent="0.15">
      <c r="A1092" s="15"/>
      <c r="B1092" s="15"/>
      <c r="F1092" s="13"/>
      <c r="G1092" s="13"/>
    </row>
    <row r="1093" spans="1:7" x14ac:dyDescent="0.15">
      <c r="A1093" s="15"/>
      <c r="B1093" s="15"/>
      <c r="F1093" s="13"/>
      <c r="G1093" s="13"/>
    </row>
    <row r="1094" spans="1:7" x14ac:dyDescent="0.15">
      <c r="A1094" s="15"/>
      <c r="B1094" s="15"/>
      <c r="F1094" s="13"/>
      <c r="G1094" s="13"/>
    </row>
    <row r="1095" spans="1:7" x14ac:dyDescent="0.15">
      <c r="A1095" s="15"/>
      <c r="B1095" s="15"/>
      <c r="F1095" s="13"/>
      <c r="G1095" s="13"/>
    </row>
    <row r="1096" spans="1:7" x14ac:dyDescent="0.15">
      <c r="A1096" s="15"/>
      <c r="B1096" s="15"/>
      <c r="F1096" s="13"/>
      <c r="G1096" s="13"/>
    </row>
    <row r="1097" spans="1:7" x14ac:dyDescent="0.15">
      <c r="A1097" s="15"/>
      <c r="B1097" s="15"/>
      <c r="F1097" s="13"/>
      <c r="G1097" s="13"/>
    </row>
    <row r="1098" spans="1:7" x14ac:dyDescent="0.15">
      <c r="A1098" s="15"/>
      <c r="B1098" s="15"/>
      <c r="F1098" s="13"/>
      <c r="G1098" s="13"/>
    </row>
    <row r="1099" spans="1:7" x14ac:dyDescent="0.15">
      <c r="A1099" s="15"/>
      <c r="B1099" s="15"/>
      <c r="F1099" s="13"/>
      <c r="G1099" s="13"/>
    </row>
    <row r="1100" spans="1:7" x14ac:dyDescent="0.15">
      <c r="A1100" s="15"/>
      <c r="B1100" s="15"/>
      <c r="F1100" s="13"/>
      <c r="G1100" s="13"/>
    </row>
    <row r="1101" spans="1:7" x14ac:dyDescent="0.15">
      <c r="A1101" s="15"/>
      <c r="B1101" s="15"/>
      <c r="F1101" s="13"/>
      <c r="G1101" s="13"/>
    </row>
    <row r="1102" spans="1:7" x14ac:dyDescent="0.15">
      <c r="A1102" s="15"/>
      <c r="B1102" s="15"/>
      <c r="F1102" s="13"/>
      <c r="G1102" s="13"/>
    </row>
    <row r="1103" spans="1:7" x14ac:dyDescent="0.15">
      <c r="A1103" s="15"/>
      <c r="B1103" s="15"/>
      <c r="F1103" s="13"/>
      <c r="G1103" s="13"/>
    </row>
    <row r="1104" spans="1:7" x14ac:dyDescent="0.15">
      <c r="A1104" s="15"/>
      <c r="B1104" s="15"/>
      <c r="F1104" s="13"/>
      <c r="G1104" s="13"/>
    </row>
    <row r="1105" spans="1:7" x14ac:dyDescent="0.15">
      <c r="A1105" s="15"/>
      <c r="B1105" s="15"/>
      <c r="F1105" s="13"/>
      <c r="G1105" s="13"/>
    </row>
    <row r="1106" spans="1:7" x14ac:dyDescent="0.15">
      <c r="A1106" s="15"/>
      <c r="B1106" s="15"/>
      <c r="F1106" s="13"/>
      <c r="G1106" s="13"/>
    </row>
    <row r="1107" spans="1:7" x14ac:dyDescent="0.15">
      <c r="A1107" s="15"/>
      <c r="B1107" s="15"/>
      <c r="F1107" s="13"/>
      <c r="G1107" s="13"/>
    </row>
    <row r="1108" spans="1:7" x14ac:dyDescent="0.15">
      <c r="A1108" s="15"/>
      <c r="B1108" s="15"/>
      <c r="F1108" s="13"/>
      <c r="G1108" s="13"/>
    </row>
    <row r="1109" spans="1:7" x14ac:dyDescent="0.15">
      <c r="A1109" s="15"/>
      <c r="B1109" s="15"/>
      <c r="F1109" s="13"/>
      <c r="G1109" s="13"/>
    </row>
    <row r="1110" spans="1:7" x14ac:dyDescent="0.15">
      <c r="A1110" s="15"/>
      <c r="B1110" s="15"/>
      <c r="F1110" s="13"/>
      <c r="G1110" s="13"/>
    </row>
    <row r="1111" spans="1:7" x14ac:dyDescent="0.15">
      <c r="A1111" s="15"/>
      <c r="B1111" s="15"/>
      <c r="F1111" s="13"/>
      <c r="G1111" s="13"/>
    </row>
    <row r="1112" spans="1:7" x14ac:dyDescent="0.15">
      <c r="A1112" s="15"/>
      <c r="B1112" s="15"/>
      <c r="F1112" s="13"/>
      <c r="G1112" s="13"/>
    </row>
    <row r="1113" spans="1:7" x14ac:dyDescent="0.15">
      <c r="A1113" s="15"/>
      <c r="B1113" s="15"/>
      <c r="F1113" s="13"/>
      <c r="G1113" s="13"/>
    </row>
    <row r="1114" spans="1:7" x14ac:dyDescent="0.15">
      <c r="A1114" s="15"/>
      <c r="B1114" s="15"/>
      <c r="F1114" s="13"/>
      <c r="G1114" s="13"/>
    </row>
    <row r="1115" spans="1:7" x14ac:dyDescent="0.15">
      <c r="A1115" s="15"/>
      <c r="B1115" s="15"/>
      <c r="F1115" s="13"/>
      <c r="G1115" s="13"/>
    </row>
    <row r="1116" spans="1:7" x14ac:dyDescent="0.15">
      <c r="A1116" s="15"/>
      <c r="B1116" s="15"/>
      <c r="F1116" s="13"/>
      <c r="G1116" s="13"/>
    </row>
    <row r="1117" spans="1:7" x14ac:dyDescent="0.15">
      <c r="A1117" s="15"/>
      <c r="B1117" s="15"/>
      <c r="F1117" s="13"/>
      <c r="G1117" s="13"/>
    </row>
    <row r="1118" spans="1:7" x14ac:dyDescent="0.15">
      <c r="A1118" s="15"/>
      <c r="B1118" s="15"/>
      <c r="F1118" s="13"/>
      <c r="G1118" s="13"/>
    </row>
    <row r="1119" spans="1:7" x14ac:dyDescent="0.15">
      <c r="A1119" s="15"/>
      <c r="B1119" s="15"/>
      <c r="F1119" s="13"/>
      <c r="G1119" s="13"/>
    </row>
    <row r="1120" spans="1:7" x14ac:dyDescent="0.15">
      <c r="A1120" s="15"/>
      <c r="B1120" s="15"/>
      <c r="F1120" s="13"/>
      <c r="G1120" s="13"/>
    </row>
    <row r="1121" spans="1:7" x14ac:dyDescent="0.15">
      <c r="A1121" s="15"/>
      <c r="B1121" s="15"/>
      <c r="F1121" s="13"/>
      <c r="G1121" s="13"/>
    </row>
    <row r="1122" spans="1:7" x14ac:dyDescent="0.15">
      <c r="A1122" s="15"/>
      <c r="B1122" s="15"/>
      <c r="F1122" s="13"/>
      <c r="G1122" s="13"/>
    </row>
    <row r="1123" spans="1:7" x14ac:dyDescent="0.15">
      <c r="A1123" s="15"/>
      <c r="B1123" s="15"/>
      <c r="F1123" s="13"/>
      <c r="G1123" s="13"/>
    </row>
    <row r="1124" spans="1:7" x14ac:dyDescent="0.15">
      <c r="A1124" s="15"/>
      <c r="B1124" s="15"/>
      <c r="F1124" s="13"/>
      <c r="G1124" s="13"/>
    </row>
    <row r="1125" spans="1:7" x14ac:dyDescent="0.15">
      <c r="A1125" s="15"/>
      <c r="B1125" s="15"/>
      <c r="F1125" s="13"/>
      <c r="G1125" s="13"/>
    </row>
    <row r="1126" spans="1:7" x14ac:dyDescent="0.15">
      <c r="A1126" s="15"/>
      <c r="B1126" s="15"/>
      <c r="F1126" s="13"/>
      <c r="G1126" s="13"/>
    </row>
    <row r="1127" spans="1:7" x14ac:dyDescent="0.15">
      <c r="A1127" s="15"/>
      <c r="B1127" s="15"/>
      <c r="F1127" s="13"/>
      <c r="G1127" s="13"/>
    </row>
    <row r="1128" spans="1:7" x14ac:dyDescent="0.15">
      <c r="A1128" s="15"/>
      <c r="B1128" s="15"/>
      <c r="F1128" s="13"/>
      <c r="G1128" s="13"/>
    </row>
    <row r="1129" spans="1:7" x14ac:dyDescent="0.15">
      <c r="A1129" s="15"/>
      <c r="B1129" s="15"/>
      <c r="F1129" s="13"/>
      <c r="G1129" s="13"/>
    </row>
    <row r="1130" spans="1:7" x14ac:dyDescent="0.15">
      <c r="A1130" s="15"/>
      <c r="B1130" s="15"/>
      <c r="F1130" s="13"/>
      <c r="G1130" s="13"/>
    </row>
    <row r="1131" spans="1:7" x14ac:dyDescent="0.15">
      <c r="A1131" s="15"/>
      <c r="B1131" s="15"/>
      <c r="F1131" s="13"/>
      <c r="G1131" s="13"/>
    </row>
    <row r="1132" spans="1:7" x14ac:dyDescent="0.15">
      <c r="A1132" s="15"/>
      <c r="B1132" s="15"/>
      <c r="F1132" s="13"/>
      <c r="G1132" s="13"/>
    </row>
    <row r="1133" spans="1:7" x14ac:dyDescent="0.15">
      <c r="A1133" s="15"/>
      <c r="B1133" s="15"/>
      <c r="F1133" s="13"/>
      <c r="G1133" s="13"/>
    </row>
    <row r="1134" spans="1:7" x14ac:dyDescent="0.15">
      <c r="A1134" s="15"/>
      <c r="B1134" s="15"/>
      <c r="F1134" s="13"/>
      <c r="G1134" s="13"/>
    </row>
    <row r="1135" spans="1:7" x14ac:dyDescent="0.15">
      <c r="A1135" s="15"/>
      <c r="B1135" s="15"/>
      <c r="F1135" s="13"/>
      <c r="G1135" s="13"/>
    </row>
    <row r="1136" spans="1:7" x14ac:dyDescent="0.15">
      <c r="A1136" s="15"/>
      <c r="B1136" s="15"/>
      <c r="F1136" s="13"/>
      <c r="G1136" s="13"/>
    </row>
    <row r="1137" spans="1:7" x14ac:dyDescent="0.15">
      <c r="A1137" s="15"/>
      <c r="B1137" s="15"/>
      <c r="F1137" s="13"/>
      <c r="G1137" s="13"/>
    </row>
    <row r="1138" spans="1:7" x14ac:dyDescent="0.15">
      <c r="A1138" s="15"/>
      <c r="B1138" s="15"/>
      <c r="F1138" s="13"/>
      <c r="G1138" s="13"/>
    </row>
    <row r="1139" spans="1:7" x14ac:dyDescent="0.15">
      <c r="A1139" s="15"/>
      <c r="B1139" s="15"/>
      <c r="F1139" s="13"/>
      <c r="G1139" s="13"/>
    </row>
    <row r="1140" spans="1:7" x14ac:dyDescent="0.15">
      <c r="A1140" s="15"/>
      <c r="B1140" s="15"/>
      <c r="F1140" s="13"/>
      <c r="G1140" s="13"/>
    </row>
    <row r="1141" spans="1:7" x14ac:dyDescent="0.15">
      <c r="A1141" s="15"/>
      <c r="B1141" s="15"/>
      <c r="F1141" s="13"/>
      <c r="G1141" s="13"/>
    </row>
    <row r="1142" spans="1:7" x14ac:dyDescent="0.15">
      <c r="A1142" s="15"/>
      <c r="B1142" s="15"/>
      <c r="F1142" s="13"/>
      <c r="G1142" s="13"/>
    </row>
    <row r="1143" spans="1:7" x14ac:dyDescent="0.15">
      <c r="A1143" s="15"/>
      <c r="B1143" s="15"/>
      <c r="F1143" s="13"/>
      <c r="G1143" s="13"/>
    </row>
    <row r="1144" spans="1:7" x14ac:dyDescent="0.15">
      <c r="A1144" s="15"/>
      <c r="B1144" s="15"/>
      <c r="F1144" s="13"/>
      <c r="G1144" s="13"/>
    </row>
    <row r="1145" spans="1:7" x14ac:dyDescent="0.15">
      <c r="A1145" s="15"/>
      <c r="B1145" s="15"/>
      <c r="F1145" s="13"/>
      <c r="G1145" s="13"/>
    </row>
    <row r="1146" spans="1:7" x14ac:dyDescent="0.15">
      <c r="A1146" s="15"/>
      <c r="B1146" s="15"/>
      <c r="F1146" s="13"/>
      <c r="G1146" s="13"/>
    </row>
    <row r="1147" spans="1:7" x14ac:dyDescent="0.15">
      <c r="A1147" s="15"/>
      <c r="B1147" s="15"/>
      <c r="F1147" s="13"/>
      <c r="G1147" s="13"/>
    </row>
    <row r="1148" spans="1:7" x14ac:dyDescent="0.15">
      <c r="A1148" s="15"/>
      <c r="B1148" s="15"/>
      <c r="F1148" s="13"/>
      <c r="G1148" s="13"/>
    </row>
    <row r="1149" spans="1:7" x14ac:dyDescent="0.15">
      <c r="A1149" s="15"/>
      <c r="B1149" s="15"/>
      <c r="F1149" s="13"/>
      <c r="G1149" s="13"/>
    </row>
    <row r="1150" spans="1:7" x14ac:dyDescent="0.15">
      <c r="A1150" s="15"/>
      <c r="B1150" s="15"/>
      <c r="F1150" s="13"/>
      <c r="G1150" s="13"/>
    </row>
    <row r="1151" spans="1:7" x14ac:dyDescent="0.15">
      <c r="A1151" s="15"/>
      <c r="B1151" s="15"/>
      <c r="F1151" s="13"/>
      <c r="G1151" s="13"/>
    </row>
    <row r="1152" spans="1:7" x14ac:dyDescent="0.15">
      <c r="A1152" s="15"/>
      <c r="B1152" s="15"/>
      <c r="F1152" s="13"/>
      <c r="G1152" s="13"/>
    </row>
    <row r="1153" spans="1:7" x14ac:dyDescent="0.15">
      <c r="A1153" s="15"/>
      <c r="B1153" s="15"/>
      <c r="F1153" s="13"/>
      <c r="G1153" s="13"/>
    </row>
    <row r="1154" spans="1:7" x14ac:dyDescent="0.15">
      <c r="A1154" s="15"/>
      <c r="B1154" s="15"/>
      <c r="F1154" s="13"/>
      <c r="G1154" s="13"/>
    </row>
    <row r="1155" spans="1:7" x14ac:dyDescent="0.15">
      <c r="A1155" s="15"/>
      <c r="B1155" s="15"/>
      <c r="F1155" s="13"/>
      <c r="G1155" s="13"/>
    </row>
    <row r="1156" spans="1:7" x14ac:dyDescent="0.15">
      <c r="A1156" s="15"/>
      <c r="B1156" s="15"/>
      <c r="F1156" s="13"/>
      <c r="G1156" s="13"/>
    </row>
    <row r="1157" spans="1:7" x14ac:dyDescent="0.15">
      <c r="A1157" s="15"/>
      <c r="B1157" s="15"/>
      <c r="F1157" s="13"/>
      <c r="G1157" s="13"/>
    </row>
    <row r="1158" spans="1:7" x14ac:dyDescent="0.15">
      <c r="A1158" s="15"/>
      <c r="B1158" s="15"/>
      <c r="F1158" s="13"/>
      <c r="G1158" s="13"/>
    </row>
    <row r="1159" spans="1:7" x14ac:dyDescent="0.15">
      <c r="A1159" s="15"/>
      <c r="B1159" s="15"/>
      <c r="F1159" s="13"/>
      <c r="G1159" s="13"/>
    </row>
    <row r="1160" spans="1:7" x14ac:dyDescent="0.15">
      <c r="A1160" s="15"/>
      <c r="B1160" s="15"/>
      <c r="F1160" s="13"/>
      <c r="G1160" s="13"/>
    </row>
    <row r="1161" spans="1:7" x14ac:dyDescent="0.15">
      <c r="A1161" s="15"/>
      <c r="B1161" s="15"/>
      <c r="F1161" s="13"/>
      <c r="G1161" s="13"/>
    </row>
    <row r="1162" spans="1:7" x14ac:dyDescent="0.15">
      <c r="A1162" s="15"/>
      <c r="B1162" s="15"/>
      <c r="F1162" s="13"/>
      <c r="G1162" s="13"/>
    </row>
    <row r="1163" spans="1:7" x14ac:dyDescent="0.15">
      <c r="A1163" s="15"/>
      <c r="B1163" s="15"/>
      <c r="F1163" s="13"/>
      <c r="G1163" s="13"/>
    </row>
    <row r="1164" spans="1:7" x14ac:dyDescent="0.15">
      <c r="A1164" s="15"/>
      <c r="B1164" s="15"/>
      <c r="F1164" s="13"/>
      <c r="G1164" s="13"/>
    </row>
    <row r="1165" spans="1:7" x14ac:dyDescent="0.15">
      <c r="A1165" s="15"/>
      <c r="B1165" s="15"/>
      <c r="F1165" s="13"/>
      <c r="G1165" s="13"/>
    </row>
    <row r="1166" spans="1:7" x14ac:dyDescent="0.15">
      <c r="A1166" s="15"/>
      <c r="B1166" s="15"/>
      <c r="F1166" s="13"/>
      <c r="G1166" s="13"/>
    </row>
    <row r="1167" spans="1:7" x14ac:dyDescent="0.15">
      <c r="A1167" s="15"/>
      <c r="B1167" s="15"/>
      <c r="F1167" s="13"/>
      <c r="G1167" s="13"/>
    </row>
    <row r="1168" spans="1:7" x14ac:dyDescent="0.15">
      <c r="A1168" s="15"/>
      <c r="B1168" s="15"/>
      <c r="F1168" s="13"/>
      <c r="G1168" s="13"/>
    </row>
    <row r="1169" spans="1:7" x14ac:dyDescent="0.15">
      <c r="A1169" s="15"/>
      <c r="B1169" s="15"/>
      <c r="F1169" s="13"/>
      <c r="G1169" s="13"/>
    </row>
    <row r="1170" spans="1:7" x14ac:dyDescent="0.15">
      <c r="A1170" s="15"/>
      <c r="B1170" s="15"/>
      <c r="F1170" s="13"/>
      <c r="G1170" s="13"/>
    </row>
    <row r="1171" spans="1:7" x14ac:dyDescent="0.15">
      <c r="A1171" s="15"/>
      <c r="B1171" s="15"/>
      <c r="F1171" s="13"/>
      <c r="G1171" s="13"/>
    </row>
    <row r="1172" spans="1:7" x14ac:dyDescent="0.15">
      <c r="A1172" s="15"/>
      <c r="B1172" s="15"/>
      <c r="F1172" s="13"/>
      <c r="G1172" s="13"/>
    </row>
    <row r="1173" spans="1:7" x14ac:dyDescent="0.15">
      <c r="A1173" s="15"/>
      <c r="B1173" s="15"/>
      <c r="F1173" s="13"/>
      <c r="G1173" s="13"/>
    </row>
    <row r="1174" spans="1:7" x14ac:dyDescent="0.15">
      <c r="A1174" s="15"/>
      <c r="B1174" s="15"/>
      <c r="F1174" s="13"/>
      <c r="G1174" s="13"/>
    </row>
    <row r="1175" spans="1:7" x14ac:dyDescent="0.15">
      <c r="A1175" s="15"/>
      <c r="B1175" s="15"/>
      <c r="F1175" s="13"/>
      <c r="G1175" s="13"/>
    </row>
    <row r="1176" spans="1:7" x14ac:dyDescent="0.15">
      <c r="A1176" s="15"/>
      <c r="B1176" s="15"/>
      <c r="F1176" s="13"/>
      <c r="G1176" s="13"/>
    </row>
    <row r="1177" spans="1:7" x14ac:dyDescent="0.15">
      <c r="A1177" s="15"/>
      <c r="B1177" s="15"/>
      <c r="F1177" s="13"/>
      <c r="G1177" s="13"/>
    </row>
    <row r="1178" spans="1:7" x14ac:dyDescent="0.15">
      <c r="A1178" s="15"/>
      <c r="B1178" s="15"/>
      <c r="F1178" s="13"/>
      <c r="G1178" s="13"/>
    </row>
    <row r="1179" spans="1:7" x14ac:dyDescent="0.15">
      <c r="A1179" s="15"/>
      <c r="B1179" s="15"/>
      <c r="F1179" s="13"/>
      <c r="G1179" s="13"/>
    </row>
    <row r="1180" spans="1:7" x14ac:dyDescent="0.15">
      <c r="A1180" s="15"/>
      <c r="B1180" s="15"/>
      <c r="F1180" s="13"/>
      <c r="G1180" s="13"/>
    </row>
    <row r="1181" spans="1:7" x14ac:dyDescent="0.15">
      <c r="A1181" s="15"/>
      <c r="B1181" s="15"/>
      <c r="F1181" s="13"/>
      <c r="G1181" s="13"/>
    </row>
    <row r="1182" spans="1:7" x14ac:dyDescent="0.15">
      <c r="A1182" s="15"/>
      <c r="B1182" s="15"/>
      <c r="F1182" s="13"/>
      <c r="G1182" s="13"/>
    </row>
    <row r="1183" spans="1:7" x14ac:dyDescent="0.15">
      <c r="A1183" s="15"/>
      <c r="B1183" s="15"/>
      <c r="F1183" s="13"/>
      <c r="G1183" s="13"/>
    </row>
    <row r="1184" spans="1:7" x14ac:dyDescent="0.15">
      <c r="A1184" s="15"/>
      <c r="B1184" s="15"/>
      <c r="F1184" s="13"/>
      <c r="G1184" s="13"/>
    </row>
    <row r="1185" spans="1:7" x14ac:dyDescent="0.15">
      <c r="A1185" s="15"/>
      <c r="B1185" s="15"/>
      <c r="F1185" s="13"/>
      <c r="G1185" s="13"/>
    </row>
    <row r="1186" spans="1:7" x14ac:dyDescent="0.15">
      <c r="A1186" s="15"/>
      <c r="B1186" s="15"/>
      <c r="F1186" s="13"/>
      <c r="G1186" s="13"/>
    </row>
    <row r="1187" spans="1:7" x14ac:dyDescent="0.15">
      <c r="A1187" s="15"/>
      <c r="B1187" s="15"/>
      <c r="F1187" s="13"/>
      <c r="G1187" s="13"/>
    </row>
    <row r="1188" spans="1:7" x14ac:dyDescent="0.15">
      <c r="A1188" s="15"/>
      <c r="B1188" s="15"/>
      <c r="F1188" s="13"/>
      <c r="G1188" s="13"/>
    </row>
    <row r="1189" spans="1:7" x14ac:dyDescent="0.15">
      <c r="A1189" s="15"/>
      <c r="B1189" s="15"/>
      <c r="F1189" s="13"/>
      <c r="G1189" s="13"/>
    </row>
    <row r="1190" spans="1:7" x14ac:dyDescent="0.15">
      <c r="A1190" s="15"/>
      <c r="B1190" s="15"/>
      <c r="F1190" s="13"/>
      <c r="G1190" s="13"/>
    </row>
    <row r="1191" spans="1:7" x14ac:dyDescent="0.15">
      <c r="A1191" s="15"/>
      <c r="B1191" s="15"/>
      <c r="F1191" s="13"/>
      <c r="G1191" s="13"/>
    </row>
    <row r="1192" spans="1:7" x14ac:dyDescent="0.15">
      <c r="A1192" s="15"/>
      <c r="B1192" s="15"/>
      <c r="F1192" s="13"/>
      <c r="G1192" s="13"/>
    </row>
    <row r="1193" spans="1:7" x14ac:dyDescent="0.15">
      <c r="A1193" s="15"/>
      <c r="B1193" s="15"/>
      <c r="F1193" s="13"/>
      <c r="G1193" s="13"/>
    </row>
    <row r="1194" spans="1:7" x14ac:dyDescent="0.15">
      <c r="A1194" s="15"/>
      <c r="B1194" s="15"/>
      <c r="F1194" s="13"/>
      <c r="G1194" s="13"/>
    </row>
    <row r="1195" spans="1:7" x14ac:dyDescent="0.15">
      <c r="A1195" s="15"/>
      <c r="B1195" s="15"/>
      <c r="F1195" s="13"/>
      <c r="G1195" s="13"/>
    </row>
    <row r="1196" spans="1:7" x14ac:dyDescent="0.15">
      <c r="A1196" s="15"/>
      <c r="B1196" s="15"/>
      <c r="F1196" s="13"/>
      <c r="G1196" s="13"/>
    </row>
    <row r="1197" spans="1:7" x14ac:dyDescent="0.15">
      <c r="A1197" s="15"/>
      <c r="B1197" s="15"/>
      <c r="F1197" s="13"/>
      <c r="G1197" s="13"/>
    </row>
    <row r="1198" spans="1:7" x14ac:dyDescent="0.15">
      <c r="A1198" s="15"/>
      <c r="B1198" s="15"/>
      <c r="F1198" s="13"/>
      <c r="G1198" s="13"/>
    </row>
    <row r="1199" spans="1:7" x14ac:dyDescent="0.15">
      <c r="A1199" s="15"/>
      <c r="B1199" s="15"/>
      <c r="F1199" s="13"/>
      <c r="G1199" s="13"/>
    </row>
    <row r="1200" spans="1:7" x14ac:dyDescent="0.15">
      <c r="A1200" s="15"/>
      <c r="B1200" s="15"/>
      <c r="F1200" s="13"/>
      <c r="G1200" s="13"/>
    </row>
    <row r="1201" spans="1:7" x14ac:dyDescent="0.15">
      <c r="A1201" s="15"/>
      <c r="B1201" s="15"/>
      <c r="F1201" s="13"/>
      <c r="G1201" s="13"/>
    </row>
    <row r="1202" spans="1:7" x14ac:dyDescent="0.15">
      <c r="A1202" s="15"/>
      <c r="B1202" s="15"/>
      <c r="F1202" s="13"/>
      <c r="G1202" s="13"/>
    </row>
    <row r="1203" spans="1:7" x14ac:dyDescent="0.15">
      <c r="A1203" s="15"/>
      <c r="B1203" s="15"/>
      <c r="F1203" s="13"/>
      <c r="G1203" s="13"/>
    </row>
    <row r="1204" spans="1:7" x14ac:dyDescent="0.15">
      <c r="A1204" s="15"/>
      <c r="B1204" s="15"/>
      <c r="F1204" s="13"/>
      <c r="G1204" s="13"/>
    </row>
    <row r="1205" spans="1:7" x14ac:dyDescent="0.15">
      <c r="A1205" s="15"/>
      <c r="B1205" s="15"/>
      <c r="F1205" s="13"/>
      <c r="G1205" s="13"/>
    </row>
    <row r="1206" spans="1:7" x14ac:dyDescent="0.15">
      <c r="A1206" s="15"/>
      <c r="B1206" s="15"/>
      <c r="F1206" s="13"/>
      <c r="G1206" s="13"/>
    </row>
    <row r="1207" spans="1:7" x14ac:dyDescent="0.15">
      <c r="A1207" s="15"/>
      <c r="B1207" s="15"/>
      <c r="F1207" s="13"/>
      <c r="G1207" s="13"/>
    </row>
    <row r="1208" spans="1:7" x14ac:dyDescent="0.15">
      <c r="A1208" s="15"/>
      <c r="B1208" s="15"/>
      <c r="F1208" s="13"/>
      <c r="G1208" s="13"/>
    </row>
    <row r="1209" spans="1:7" x14ac:dyDescent="0.15">
      <c r="A1209" s="15"/>
      <c r="B1209" s="15"/>
      <c r="F1209" s="13"/>
      <c r="G1209" s="13"/>
    </row>
    <row r="1210" spans="1:7" x14ac:dyDescent="0.15">
      <c r="A1210" s="15"/>
      <c r="B1210" s="15"/>
      <c r="F1210" s="13"/>
      <c r="G1210" s="13"/>
    </row>
    <row r="1211" spans="1:7" x14ac:dyDescent="0.15">
      <c r="A1211" s="15"/>
      <c r="B1211" s="15"/>
      <c r="F1211" s="13"/>
      <c r="G1211" s="13"/>
    </row>
    <row r="1212" spans="1:7" x14ac:dyDescent="0.15">
      <c r="A1212" s="15"/>
      <c r="B1212" s="15"/>
      <c r="F1212" s="13"/>
      <c r="G1212" s="13"/>
    </row>
    <row r="1213" spans="1:7" x14ac:dyDescent="0.15">
      <c r="A1213" s="15"/>
      <c r="B1213" s="15"/>
      <c r="F1213" s="13"/>
      <c r="G1213" s="13"/>
    </row>
    <row r="1214" spans="1:7" x14ac:dyDescent="0.15">
      <c r="A1214" s="15"/>
      <c r="B1214" s="15"/>
      <c r="F1214" s="13"/>
      <c r="G1214" s="13"/>
    </row>
    <row r="1215" spans="1:7" x14ac:dyDescent="0.15">
      <c r="A1215" s="15"/>
      <c r="B1215" s="15"/>
      <c r="F1215" s="13"/>
      <c r="G1215" s="13"/>
    </row>
    <row r="1216" spans="1:7" x14ac:dyDescent="0.15">
      <c r="A1216" s="15"/>
      <c r="B1216" s="15"/>
      <c r="F1216" s="13"/>
      <c r="G1216" s="13"/>
    </row>
    <row r="1217" spans="1:7" x14ac:dyDescent="0.15">
      <c r="A1217" s="15"/>
      <c r="B1217" s="15"/>
      <c r="F1217" s="13"/>
      <c r="G1217" s="13"/>
    </row>
    <row r="1218" spans="1:7" x14ac:dyDescent="0.15">
      <c r="A1218" s="15"/>
      <c r="B1218" s="15"/>
      <c r="F1218" s="13"/>
      <c r="G1218" s="13"/>
    </row>
    <row r="1219" spans="1:7" x14ac:dyDescent="0.15">
      <c r="A1219" s="15"/>
      <c r="B1219" s="15"/>
      <c r="F1219" s="13"/>
      <c r="G1219" s="13"/>
    </row>
    <row r="1220" spans="1:7" x14ac:dyDescent="0.15">
      <c r="A1220" s="15"/>
      <c r="B1220" s="15"/>
      <c r="F1220" s="13"/>
      <c r="G1220" s="13"/>
    </row>
    <row r="1221" spans="1:7" x14ac:dyDescent="0.15">
      <c r="A1221" s="15"/>
      <c r="B1221" s="15"/>
      <c r="F1221" s="13"/>
      <c r="G1221" s="13"/>
    </row>
    <row r="1222" spans="1:7" x14ac:dyDescent="0.15">
      <c r="A1222" s="15"/>
      <c r="B1222" s="15"/>
      <c r="F1222" s="13"/>
      <c r="G1222" s="13"/>
    </row>
    <row r="1223" spans="1:7" x14ac:dyDescent="0.15">
      <c r="A1223" s="15"/>
      <c r="B1223" s="15"/>
      <c r="F1223" s="13"/>
      <c r="G1223" s="13"/>
    </row>
    <row r="1224" spans="1:7" x14ac:dyDescent="0.15">
      <c r="A1224" s="15"/>
      <c r="B1224" s="15"/>
      <c r="F1224" s="13"/>
      <c r="G1224" s="13"/>
    </row>
    <row r="1225" spans="1:7" x14ac:dyDescent="0.15">
      <c r="A1225" s="15"/>
      <c r="B1225" s="15"/>
      <c r="F1225" s="13"/>
      <c r="G1225" s="13"/>
    </row>
    <row r="1226" spans="1:7" x14ac:dyDescent="0.15">
      <c r="A1226" s="15"/>
      <c r="B1226" s="15"/>
      <c r="F1226" s="13"/>
      <c r="G1226" s="13"/>
    </row>
    <row r="1227" spans="1:7" x14ac:dyDescent="0.15">
      <c r="A1227" s="15"/>
      <c r="B1227" s="15"/>
      <c r="F1227" s="13"/>
      <c r="G1227" s="13"/>
    </row>
    <row r="1228" spans="1:7" x14ac:dyDescent="0.15">
      <c r="A1228" s="15"/>
      <c r="B1228" s="15"/>
      <c r="F1228" s="13"/>
      <c r="G1228" s="13"/>
    </row>
    <row r="1229" spans="1:7" x14ac:dyDescent="0.15">
      <c r="A1229" s="15"/>
      <c r="B1229" s="15"/>
      <c r="F1229" s="13"/>
      <c r="G1229" s="13"/>
    </row>
    <row r="1230" spans="1:7" x14ac:dyDescent="0.15">
      <c r="A1230" s="15"/>
      <c r="B1230" s="15"/>
      <c r="F1230" s="13"/>
      <c r="G1230" s="13"/>
    </row>
    <row r="1231" spans="1:7" x14ac:dyDescent="0.15">
      <c r="A1231" s="15"/>
      <c r="B1231" s="15"/>
      <c r="F1231" s="13"/>
      <c r="G1231" s="13"/>
    </row>
    <row r="1232" spans="1:7" x14ac:dyDescent="0.15">
      <c r="A1232" s="15"/>
      <c r="B1232" s="15"/>
      <c r="F1232" s="13"/>
      <c r="G1232" s="13"/>
    </row>
    <row r="1233" spans="1:7" x14ac:dyDescent="0.15">
      <c r="A1233" s="15"/>
      <c r="B1233" s="15"/>
      <c r="F1233" s="13"/>
      <c r="G1233" s="13"/>
    </row>
    <row r="1234" spans="1:7" x14ac:dyDescent="0.15">
      <c r="A1234" s="15"/>
      <c r="B1234" s="15"/>
      <c r="F1234" s="13"/>
      <c r="G1234" s="13"/>
    </row>
    <row r="1235" spans="1:7" x14ac:dyDescent="0.15">
      <c r="A1235" s="15"/>
      <c r="B1235" s="15"/>
      <c r="F1235" s="13"/>
      <c r="G1235" s="13"/>
    </row>
    <row r="1236" spans="1:7" x14ac:dyDescent="0.15">
      <c r="A1236" s="15"/>
      <c r="B1236" s="15"/>
      <c r="F1236" s="13"/>
      <c r="G1236" s="13"/>
    </row>
    <row r="1237" spans="1:7" x14ac:dyDescent="0.15">
      <c r="A1237" s="15"/>
      <c r="B1237" s="15"/>
      <c r="F1237" s="13"/>
      <c r="G1237" s="13"/>
    </row>
    <row r="1238" spans="1:7" x14ac:dyDescent="0.15">
      <c r="A1238" s="15"/>
      <c r="B1238" s="15"/>
      <c r="F1238" s="13"/>
      <c r="G1238" s="13"/>
    </row>
    <row r="1239" spans="1:7" x14ac:dyDescent="0.15">
      <c r="A1239" s="15"/>
      <c r="B1239" s="15"/>
      <c r="F1239" s="13"/>
      <c r="G1239" s="13"/>
    </row>
    <row r="1240" spans="1:7" x14ac:dyDescent="0.15">
      <c r="A1240" s="15"/>
      <c r="B1240" s="15"/>
      <c r="F1240" s="13"/>
      <c r="G1240" s="13"/>
    </row>
    <row r="1241" spans="1:7" x14ac:dyDescent="0.15">
      <c r="A1241" s="15"/>
      <c r="B1241" s="15"/>
      <c r="F1241" s="13"/>
      <c r="G1241" s="13"/>
    </row>
    <row r="1242" spans="1:7" x14ac:dyDescent="0.15">
      <c r="A1242" s="15"/>
      <c r="B1242" s="15"/>
      <c r="F1242" s="13"/>
      <c r="G1242" s="13"/>
    </row>
    <row r="1243" spans="1:7" x14ac:dyDescent="0.15">
      <c r="A1243" s="15"/>
      <c r="B1243" s="15"/>
      <c r="F1243" s="13"/>
      <c r="G1243" s="13"/>
    </row>
    <row r="1244" spans="1:7" x14ac:dyDescent="0.15">
      <c r="A1244" s="15"/>
      <c r="B1244" s="15"/>
      <c r="F1244" s="13"/>
      <c r="G1244" s="13"/>
    </row>
    <row r="1245" spans="1:7" x14ac:dyDescent="0.15">
      <c r="A1245" s="15"/>
      <c r="B1245" s="15"/>
      <c r="F1245" s="13"/>
      <c r="G1245" s="13"/>
    </row>
    <row r="1246" spans="1:7" x14ac:dyDescent="0.15">
      <c r="A1246" s="15"/>
      <c r="B1246" s="15"/>
      <c r="F1246" s="13"/>
      <c r="G1246" s="13"/>
    </row>
    <row r="1247" spans="1:7" x14ac:dyDescent="0.15">
      <c r="A1247" s="15"/>
      <c r="B1247" s="15"/>
      <c r="F1247" s="13"/>
      <c r="G1247" s="13"/>
    </row>
    <row r="1248" spans="1:7" x14ac:dyDescent="0.15">
      <c r="A1248" s="15"/>
      <c r="B1248" s="15"/>
      <c r="F1248" s="13"/>
      <c r="G1248" s="13"/>
    </row>
    <row r="1249" spans="1:7" x14ac:dyDescent="0.15">
      <c r="A1249" s="15"/>
      <c r="B1249" s="15"/>
      <c r="F1249" s="13"/>
      <c r="G1249" s="13"/>
    </row>
    <row r="1250" spans="1:7" x14ac:dyDescent="0.15">
      <c r="A1250" s="15"/>
      <c r="B1250" s="15"/>
      <c r="F1250" s="13"/>
      <c r="G1250" s="13"/>
    </row>
    <row r="1251" spans="1:7" x14ac:dyDescent="0.15">
      <c r="A1251" s="15"/>
      <c r="B1251" s="15"/>
      <c r="F1251" s="13"/>
      <c r="G1251" s="13"/>
    </row>
    <row r="1252" spans="1:7" x14ac:dyDescent="0.15">
      <c r="A1252" s="15"/>
      <c r="B1252" s="15"/>
      <c r="F1252" s="13"/>
      <c r="G1252" s="13"/>
    </row>
    <row r="1253" spans="1:7" x14ac:dyDescent="0.15">
      <c r="A1253" s="15"/>
      <c r="B1253" s="15"/>
      <c r="F1253" s="13"/>
      <c r="G1253" s="13"/>
    </row>
    <row r="1254" spans="1:7" x14ac:dyDescent="0.15">
      <c r="A1254" s="15"/>
      <c r="B1254" s="15"/>
      <c r="F1254" s="13"/>
      <c r="G1254" s="13"/>
    </row>
    <row r="1255" spans="1:7" x14ac:dyDescent="0.15">
      <c r="A1255" s="15"/>
      <c r="B1255" s="15"/>
      <c r="F1255" s="13"/>
      <c r="G1255" s="13"/>
    </row>
    <row r="1256" spans="1:7" x14ac:dyDescent="0.15">
      <c r="A1256" s="15"/>
      <c r="B1256" s="15"/>
      <c r="F1256" s="13"/>
      <c r="G1256" s="13"/>
    </row>
    <row r="1257" spans="1:7" x14ac:dyDescent="0.15">
      <c r="A1257" s="15"/>
      <c r="B1257" s="15"/>
      <c r="F1257" s="13"/>
      <c r="G1257" s="13"/>
    </row>
    <row r="1258" spans="1:7" x14ac:dyDescent="0.15">
      <c r="A1258" s="15"/>
      <c r="B1258" s="15"/>
      <c r="F1258" s="13"/>
      <c r="G1258" s="13"/>
    </row>
    <row r="1259" spans="1:7" x14ac:dyDescent="0.15">
      <c r="A1259" s="15"/>
      <c r="B1259" s="15"/>
      <c r="F1259" s="13"/>
      <c r="G1259" s="13"/>
    </row>
    <row r="1260" spans="1:7" x14ac:dyDescent="0.15">
      <c r="A1260" s="15"/>
      <c r="B1260" s="15"/>
      <c r="F1260" s="13"/>
      <c r="G1260" s="13"/>
    </row>
    <row r="1261" spans="1:7" x14ac:dyDescent="0.15">
      <c r="A1261" s="15"/>
      <c r="B1261" s="15"/>
      <c r="F1261" s="13"/>
      <c r="G1261" s="13"/>
    </row>
    <row r="1262" spans="1:7" x14ac:dyDescent="0.15">
      <c r="A1262" s="15"/>
      <c r="B1262" s="15"/>
      <c r="F1262" s="13"/>
      <c r="G1262" s="13"/>
    </row>
    <row r="1263" spans="1:7" x14ac:dyDescent="0.15">
      <c r="A1263" s="15"/>
      <c r="B1263" s="15"/>
      <c r="F1263" s="13"/>
      <c r="G1263" s="13"/>
    </row>
    <row r="1264" spans="1:7" x14ac:dyDescent="0.15">
      <c r="A1264" s="15"/>
      <c r="B1264" s="15"/>
      <c r="F1264" s="13"/>
      <c r="G1264" s="13"/>
    </row>
    <row r="1265" spans="1:7" x14ac:dyDescent="0.15">
      <c r="A1265" s="15"/>
      <c r="B1265" s="15"/>
      <c r="F1265" s="13"/>
      <c r="G1265" s="13"/>
    </row>
    <row r="1266" spans="1:7" x14ac:dyDescent="0.15">
      <c r="A1266" s="15"/>
      <c r="B1266" s="15"/>
      <c r="F1266" s="13"/>
      <c r="G1266" s="13"/>
    </row>
    <row r="1267" spans="1:7" x14ac:dyDescent="0.15">
      <c r="A1267" s="15"/>
      <c r="B1267" s="15"/>
      <c r="F1267" s="13"/>
      <c r="G1267" s="13"/>
    </row>
    <row r="1268" spans="1:7" x14ac:dyDescent="0.15">
      <c r="A1268" s="15"/>
      <c r="B1268" s="15"/>
      <c r="F1268" s="13"/>
      <c r="G1268" s="13"/>
    </row>
    <row r="1269" spans="1:7" x14ac:dyDescent="0.15">
      <c r="A1269" s="15"/>
      <c r="B1269" s="15"/>
      <c r="F1269" s="13"/>
      <c r="G1269" s="13"/>
    </row>
    <row r="1270" spans="1:7" x14ac:dyDescent="0.15">
      <c r="A1270" s="15"/>
      <c r="B1270" s="15"/>
      <c r="F1270" s="13"/>
      <c r="G1270" s="13"/>
    </row>
    <row r="1271" spans="1:7" x14ac:dyDescent="0.15">
      <c r="A1271" s="15"/>
      <c r="B1271" s="15"/>
      <c r="F1271" s="13"/>
      <c r="G1271" s="13"/>
    </row>
    <row r="1272" spans="1:7" x14ac:dyDescent="0.15">
      <c r="A1272" s="15"/>
      <c r="B1272" s="15"/>
      <c r="F1272" s="13"/>
      <c r="G1272" s="13"/>
    </row>
    <row r="1273" spans="1:7" x14ac:dyDescent="0.15">
      <c r="A1273" s="15"/>
      <c r="B1273" s="15"/>
      <c r="F1273" s="13"/>
      <c r="G1273" s="13"/>
    </row>
    <row r="1274" spans="1:7" x14ac:dyDescent="0.15">
      <c r="A1274" s="15"/>
      <c r="B1274" s="15"/>
      <c r="F1274" s="13"/>
      <c r="G1274" s="13"/>
    </row>
    <row r="1275" spans="1:7" x14ac:dyDescent="0.15">
      <c r="A1275" s="15"/>
      <c r="B1275" s="15"/>
      <c r="F1275" s="13"/>
      <c r="G1275" s="13"/>
    </row>
    <row r="1276" spans="1:7" x14ac:dyDescent="0.15">
      <c r="A1276" s="15"/>
      <c r="B1276" s="15"/>
      <c r="F1276" s="13"/>
      <c r="G1276" s="13"/>
    </row>
    <row r="1277" spans="1:7" x14ac:dyDescent="0.15">
      <c r="A1277" s="15"/>
      <c r="B1277" s="15"/>
      <c r="F1277" s="13"/>
      <c r="G1277" s="13"/>
    </row>
    <row r="1278" spans="1:7" x14ac:dyDescent="0.15">
      <c r="A1278" s="15"/>
      <c r="B1278" s="15"/>
      <c r="F1278" s="13"/>
      <c r="G1278" s="13"/>
    </row>
    <row r="1279" spans="1:7" x14ac:dyDescent="0.15">
      <c r="A1279" s="15"/>
      <c r="B1279" s="15"/>
      <c r="F1279" s="13"/>
      <c r="G1279" s="13"/>
    </row>
    <row r="1280" spans="1:7" x14ac:dyDescent="0.15">
      <c r="A1280" s="15"/>
      <c r="B1280" s="15"/>
      <c r="F1280" s="13"/>
      <c r="G1280" s="13"/>
    </row>
    <row r="1281" spans="1:7" x14ac:dyDescent="0.15">
      <c r="A1281" s="15"/>
      <c r="B1281" s="15"/>
      <c r="F1281" s="13"/>
      <c r="G1281" s="13"/>
    </row>
    <row r="1282" spans="1:7" x14ac:dyDescent="0.15">
      <c r="A1282" s="15"/>
      <c r="B1282" s="15"/>
      <c r="F1282" s="13"/>
      <c r="G1282" s="13"/>
    </row>
    <row r="1283" spans="1:7" x14ac:dyDescent="0.15">
      <c r="A1283" s="15"/>
      <c r="B1283" s="15"/>
      <c r="F1283" s="13"/>
      <c r="G1283" s="13"/>
    </row>
    <row r="1284" spans="1:7" x14ac:dyDescent="0.15">
      <c r="A1284" s="15"/>
      <c r="B1284" s="15"/>
      <c r="F1284" s="13"/>
      <c r="G1284" s="13"/>
    </row>
    <row r="1285" spans="1:7" x14ac:dyDescent="0.15">
      <c r="A1285" s="15"/>
      <c r="B1285" s="15"/>
      <c r="F1285" s="13"/>
      <c r="G1285" s="13"/>
    </row>
    <row r="1286" spans="1:7" x14ac:dyDescent="0.15">
      <c r="A1286" s="15"/>
      <c r="B1286" s="15"/>
      <c r="F1286" s="13"/>
      <c r="G1286" s="13"/>
    </row>
    <row r="1287" spans="1:7" x14ac:dyDescent="0.15">
      <c r="A1287" s="15"/>
      <c r="B1287" s="15"/>
      <c r="F1287" s="13"/>
      <c r="G1287" s="13"/>
    </row>
    <row r="1288" spans="1:7" x14ac:dyDescent="0.15">
      <c r="A1288" s="15"/>
      <c r="B1288" s="15"/>
      <c r="F1288" s="13"/>
      <c r="G1288" s="13"/>
    </row>
    <row r="1289" spans="1:7" x14ac:dyDescent="0.15">
      <c r="A1289" s="15"/>
      <c r="B1289" s="15"/>
      <c r="F1289" s="13"/>
      <c r="G1289" s="13"/>
    </row>
    <row r="1290" spans="1:7" x14ac:dyDescent="0.15">
      <c r="A1290" s="15"/>
      <c r="B1290" s="15"/>
      <c r="F1290" s="13"/>
      <c r="G1290" s="13"/>
    </row>
    <row r="1291" spans="1:7" x14ac:dyDescent="0.15">
      <c r="A1291" s="15"/>
      <c r="B1291" s="15"/>
      <c r="F1291" s="13"/>
      <c r="G1291" s="13"/>
    </row>
    <row r="1292" spans="1:7" x14ac:dyDescent="0.15">
      <c r="A1292" s="15"/>
      <c r="B1292" s="15"/>
      <c r="F1292" s="13"/>
      <c r="G1292" s="13"/>
    </row>
    <row r="1293" spans="1:7" x14ac:dyDescent="0.15">
      <c r="A1293" s="15"/>
      <c r="B1293" s="15"/>
      <c r="F1293" s="13"/>
      <c r="G1293" s="13"/>
    </row>
    <row r="1294" spans="1:7" x14ac:dyDescent="0.15">
      <c r="A1294" s="15"/>
      <c r="B1294" s="15"/>
      <c r="F1294" s="13"/>
      <c r="G1294" s="13"/>
    </row>
    <row r="1295" spans="1:7" x14ac:dyDescent="0.15">
      <c r="A1295" s="15"/>
      <c r="B1295" s="15"/>
      <c r="F1295" s="13"/>
      <c r="G1295" s="13"/>
    </row>
    <row r="1296" spans="1:7" x14ac:dyDescent="0.15">
      <c r="A1296" s="15"/>
      <c r="B1296" s="15"/>
      <c r="F1296" s="13"/>
      <c r="G1296" s="13"/>
    </row>
    <row r="1297" spans="1:7" x14ac:dyDescent="0.15">
      <c r="A1297" s="15"/>
      <c r="B1297" s="15"/>
      <c r="F1297" s="13"/>
      <c r="G1297" s="13"/>
    </row>
    <row r="1298" spans="1:7" x14ac:dyDescent="0.15">
      <c r="A1298" s="15"/>
      <c r="B1298" s="15"/>
      <c r="F1298" s="13"/>
      <c r="G1298" s="13"/>
    </row>
    <row r="1299" spans="1:7" x14ac:dyDescent="0.15">
      <c r="A1299" s="15"/>
      <c r="B1299" s="15"/>
      <c r="F1299" s="13"/>
      <c r="G1299" s="13"/>
    </row>
    <row r="1300" spans="1:7" x14ac:dyDescent="0.15">
      <c r="A1300" s="15"/>
      <c r="B1300" s="15"/>
      <c r="F1300" s="13"/>
      <c r="G1300" s="13"/>
    </row>
    <row r="1301" spans="1:7" x14ac:dyDescent="0.15">
      <c r="A1301" s="15"/>
      <c r="B1301" s="15"/>
      <c r="F1301" s="13"/>
      <c r="G1301" s="13"/>
    </row>
    <row r="1302" spans="1:7" x14ac:dyDescent="0.15">
      <c r="A1302" s="15"/>
      <c r="B1302" s="15"/>
      <c r="F1302" s="13"/>
      <c r="G1302" s="13"/>
    </row>
    <row r="1303" spans="1:7" x14ac:dyDescent="0.15">
      <c r="A1303" s="15"/>
      <c r="B1303" s="15"/>
      <c r="F1303" s="13"/>
      <c r="G1303" s="13"/>
    </row>
    <row r="1304" spans="1:7" x14ac:dyDescent="0.15">
      <c r="A1304" s="15"/>
      <c r="B1304" s="15"/>
      <c r="F1304" s="13"/>
      <c r="G1304" s="13"/>
    </row>
    <row r="1305" spans="1:7" x14ac:dyDescent="0.15">
      <c r="A1305" s="15"/>
      <c r="B1305" s="15"/>
      <c r="F1305" s="13"/>
      <c r="G1305" s="13"/>
    </row>
    <row r="1306" spans="1:7" x14ac:dyDescent="0.15">
      <c r="A1306" s="15"/>
      <c r="B1306" s="15"/>
      <c r="F1306" s="13"/>
      <c r="G1306" s="13"/>
    </row>
    <row r="1307" spans="1:7" x14ac:dyDescent="0.15">
      <c r="A1307" s="15"/>
      <c r="B1307" s="15"/>
      <c r="F1307" s="13"/>
      <c r="G1307" s="13"/>
    </row>
    <row r="1308" spans="1:7" x14ac:dyDescent="0.15">
      <c r="A1308" s="15"/>
      <c r="B1308" s="15"/>
      <c r="F1308" s="13"/>
      <c r="G1308" s="13"/>
    </row>
    <row r="1309" spans="1:7" x14ac:dyDescent="0.15">
      <c r="A1309" s="15"/>
      <c r="B1309" s="15"/>
      <c r="F1309" s="13"/>
      <c r="G1309" s="13"/>
    </row>
    <row r="1310" spans="1:7" x14ac:dyDescent="0.15">
      <c r="A1310" s="15"/>
      <c r="B1310" s="15"/>
      <c r="F1310" s="13"/>
      <c r="G1310" s="13"/>
    </row>
    <row r="1311" spans="1:7" x14ac:dyDescent="0.15">
      <c r="A1311" s="15"/>
      <c r="B1311" s="15"/>
      <c r="F1311" s="13"/>
      <c r="G1311" s="13"/>
    </row>
    <row r="1312" spans="1:7" x14ac:dyDescent="0.15">
      <c r="A1312" s="15"/>
      <c r="B1312" s="15"/>
      <c r="F1312" s="13"/>
      <c r="G1312" s="13"/>
    </row>
    <row r="1313" spans="1:7" x14ac:dyDescent="0.15">
      <c r="A1313" s="15"/>
      <c r="B1313" s="15"/>
      <c r="F1313" s="13"/>
      <c r="G1313" s="13"/>
    </row>
    <row r="1314" spans="1:7" x14ac:dyDescent="0.15">
      <c r="A1314" s="15"/>
      <c r="B1314" s="15"/>
      <c r="F1314" s="13"/>
      <c r="G1314" s="13"/>
    </row>
    <row r="1315" spans="1:7" x14ac:dyDescent="0.15">
      <c r="A1315" s="15"/>
      <c r="B1315" s="15"/>
      <c r="F1315" s="13"/>
      <c r="G1315" s="13"/>
    </row>
    <row r="1316" spans="1:7" x14ac:dyDescent="0.15">
      <c r="A1316" s="15"/>
      <c r="B1316" s="15"/>
      <c r="F1316" s="13"/>
      <c r="G1316" s="13"/>
    </row>
    <row r="1317" spans="1:7" x14ac:dyDescent="0.15">
      <c r="A1317" s="15"/>
      <c r="B1317" s="15"/>
      <c r="F1317" s="13"/>
      <c r="G1317" s="13"/>
    </row>
    <row r="1318" spans="1:7" x14ac:dyDescent="0.15">
      <c r="A1318" s="15"/>
      <c r="B1318" s="15"/>
      <c r="F1318" s="13"/>
      <c r="G1318" s="13"/>
    </row>
    <row r="1319" spans="1:7" x14ac:dyDescent="0.15">
      <c r="A1319" s="15"/>
      <c r="B1319" s="15"/>
      <c r="F1319" s="13"/>
      <c r="G1319" s="13"/>
    </row>
    <row r="1320" spans="1:7" x14ac:dyDescent="0.15">
      <c r="A1320" s="15"/>
      <c r="B1320" s="15"/>
      <c r="F1320" s="13"/>
      <c r="G1320" s="13"/>
    </row>
    <row r="1321" spans="1:7" x14ac:dyDescent="0.15">
      <c r="A1321" s="15"/>
      <c r="B1321" s="15"/>
      <c r="F1321" s="13"/>
      <c r="G1321" s="13"/>
    </row>
    <row r="1322" spans="1:7" x14ac:dyDescent="0.15">
      <c r="A1322" s="15"/>
      <c r="B1322" s="15"/>
      <c r="F1322" s="13"/>
      <c r="G1322" s="13"/>
    </row>
    <row r="1323" spans="1:7" x14ac:dyDescent="0.15">
      <c r="A1323" s="15"/>
      <c r="B1323" s="15"/>
      <c r="F1323" s="13"/>
      <c r="G1323" s="13"/>
    </row>
    <row r="1324" spans="1:7" x14ac:dyDescent="0.15">
      <c r="A1324" s="15"/>
      <c r="B1324" s="15"/>
      <c r="F1324" s="13"/>
      <c r="G1324" s="13"/>
    </row>
    <row r="1325" spans="1:7" x14ac:dyDescent="0.15">
      <c r="A1325" s="15"/>
      <c r="B1325" s="15"/>
      <c r="F1325" s="13"/>
      <c r="G1325" s="13"/>
    </row>
    <row r="1326" spans="1:7" x14ac:dyDescent="0.15">
      <c r="A1326" s="15"/>
      <c r="B1326" s="15"/>
      <c r="F1326" s="13"/>
      <c r="G1326" s="13"/>
    </row>
    <row r="1327" spans="1:7" x14ac:dyDescent="0.15">
      <c r="A1327" s="15"/>
      <c r="B1327" s="15"/>
      <c r="F1327" s="13"/>
      <c r="G1327" s="13"/>
    </row>
    <row r="1328" spans="1:7" x14ac:dyDescent="0.15">
      <c r="A1328" s="15"/>
      <c r="B1328" s="15"/>
      <c r="F1328" s="13"/>
      <c r="G1328" s="13"/>
    </row>
    <row r="1329" spans="1:7" x14ac:dyDescent="0.15">
      <c r="A1329" s="15"/>
      <c r="B1329" s="15"/>
      <c r="F1329" s="13"/>
      <c r="G1329" s="13"/>
    </row>
    <row r="1330" spans="1:7" x14ac:dyDescent="0.15">
      <c r="A1330" s="15"/>
      <c r="B1330" s="15"/>
      <c r="F1330" s="13"/>
      <c r="G1330" s="13"/>
    </row>
    <row r="1331" spans="1:7" x14ac:dyDescent="0.15">
      <c r="A1331" s="15"/>
      <c r="B1331" s="15"/>
      <c r="F1331" s="13"/>
      <c r="G1331" s="13"/>
    </row>
    <row r="1332" spans="1:7" x14ac:dyDescent="0.15">
      <c r="A1332" s="15"/>
      <c r="B1332" s="15"/>
      <c r="F1332" s="13"/>
      <c r="G1332" s="13"/>
    </row>
    <row r="1333" spans="1:7" x14ac:dyDescent="0.15">
      <c r="A1333" s="15"/>
      <c r="B1333" s="15"/>
      <c r="F1333" s="13"/>
      <c r="G1333" s="13"/>
    </row>
    <row r="1334" spans="1:7" x14ac:dyDescent="0.15">
      <c r="A1334" s="15"/>
      <c r="B1334" s="15"/>
      <c r="F1334" s="13"/>
      <c r="G1334" s="13"/>
    </row>
    <row r="1335" spans="1:7" x14ac:dyDescent="0.15">
      <c r="A1335" s="15"/>
      <c r="B1335" s="15"/>
      <c r="F1335" s="13"/>
      <c r="G1335" s="13"/>
    </row>
    <row r="1336" spans="1:7" x14ac:dyDescent="0.15">
      <c r="A1336" s="15"/>
      <c r="B1336" s="15"/>
      <c r="F1336" s="13"/>
      <c r="G1336" s="13"/>
    </row>
    <row r="1337" spans="1:7" x14ac:dyDescent="0.15">
      <c r="A1337" s="15"/>
      <c r="B1337" s="15"/>
      <c r="F1337" s="13"/>
      <c r="G1337" s="13"/>
    </row>
    <row r="1338" spans="1:7" x14ac:dyDescent="0.15">
      <c r="A1338" s="15"/>
      <c r="B1338" s="15"/>
      <c r="F1338" s="13"/>
      <c r="G1338" s="13"/>
    </row>
    <row r="1339" spans="1:7" x14ac:dyDescent="0.15">
      <c r="A1339" s="15"/>
      <c r="B1339" s="15"/>
      <c r="F1339" s="13"/>
      <c r="G1339" s="13"/>
    </row>
    <row r="1340" spans="1:7" x14ac:dyDescent="0.15">
      <c r="A1340" s="15"/>
      <c r="B1340" s="15"/>
      <c r="F1340" s="13"/>
      <c r="G1340" s="13"/>
    </row>
    <row r="1341" spans="1:7" x14ac:dyDescent="0.15">
      <c r="A1341" s="15"/>
      <c r="B1341" s="15"/>
      <c r="F1341" s="13"/>
      <c r="G1341" s="13"/>
    </row>
    <row r="1342" spans="1:7" x14ac:dyDescent="0.15">
      <c r="A1342" s="15"/>
      <c r="B1342" s="15"/>
      <c r="F1342" s="13"/>
      <c r="G1342" s="13"/>
    </row>
    <row r="1343" spans="1:7" x14ac:dyDescent="0.15">
      <c r="A1343" s="15"/>
      <c r="B1343" s="15"/>
      <c r="F1343" s="13"/>
      <c r="G1343" s="13"/>
    </row>
    <row r="1344" spans="1:7" x14ac:dyDescent="0.15">
      <c r="A1344" s="15"/>
      <c r="B1344" s="15"/>
      <c r="F1344" s="13"/>
      <c r="G1344" s="13"/>
    </row>
    <row r="1345" spans="1:7" x14ac:dyDescent="0.15">
      <c r="A1345" s="15"/>
      <c r="B1345" s="15"/>
      <c r="F1345" s="13"/>
      <c r="G1345" s="13"/>
    </row>
    <row r="1346" spans="1:7" x14ac:dyDescent="0.15">
      <c r="A1346" s="15"/>
      <c r="B1346" s="15"/>
      <c r="F1346" s="13"/>
      <c r="G1346" s="13"/>
    </row>
    <row r="1347" spans="1:7" x14ac:dyDescent="0.15">
      <c r="A1347" s="15"/>
      <c r="B1347" s="15"/>
      <c r="F1347" s="13"/>
      <c r="G1347" s="13"/>
    </row>
    <row r="1348" spans="1:7" x14ac:dyDescent="0.15">
      <c r="A1348" s="15"/>
      <c r="B1348" s="15"/>
      <c r="F1348" s="13"/>
      <c r="G1348" s="13"/>
    </row>
    <row r="1349" spans="1:7" x14ac:dyDescent="0.15">
      <c r="A1349" s="15"/>
      <c r="B1349" s="15"/>
      <c r="F1349" s="13"/>
      <c r="G1349" s="13"/>
    </row>
    <row r="1350" spans="1:7" x14ac:dyDescent="0.15">
      <c r="A1350" s="15"/>
      <c r="B1350" s="15"/>
      <c r="F1350" s="13"/>
      <c r="G1350" s="13"/>
    </row>
    <row r="1351" spans="1:7" x14ac:dyDescent="0.15">
      <c r="A1351" s="15"/>
      <c r="B1351" s="15"/>
      <c r="F1351" s="13"/>
      <c r="G1351" s="13"/>
    </row>
    <row r="1352" spans="1:7" x14ac:dyDescent="0.15">
      <c r="A1352" s="15"/>
      <c r="B1352" s="15"/>
      <c r="F1352" s="13"/>
      <c r="G1352" s="13"/>
    </row>
    <row r="1353" spans="1:7" x14ac:dyDescent="0.15">
      <c r="A1353" s="15"/>
      <c r="B1353" s="15"/>
      <c r="F1353" s="13"/>
      <c r="G1353" s="13"/>
    </row>
    <row r="1354" spans="1:7" x14ac:dyDescent="0.15">
      <c r="A1354" s="15"/>
      <c r="B1354" s="15"/>
      <c r="F1354" s="13"/>
      <c r="G1354" s="13"/>
    </row>
    <row r="1355" spans="1:7" x14ac:dyDescent="0.15">
      <c r="A1355" s="15"/>
      <c r="B1355" s="15"/>
      <c r="F1355" s="13"/>
      <c r="G1355" s="13"/>
    </row>
    <row r="1356" spans="1:7" x14ac:dyDescent="0.15">
      <c r="A1356" s="15"/>
      <c r="B1356" s="15"/>
      <c r="F1356" s="13"/>
      <c r="G1356" s="13"/>
    </row>
    <row r="1357" spans="1:7" x14ac:dyDescent="0.15">
      <c r="A1357" s="15"/>
      <c r="B1357" s="15"/>
      <c r="F1357" s="13"/>
      <c r="G1357" s="13"/>
    </row>
    <row r="1358" spans="1:7" x14ac:dyDescent="0.15">
      <c r="A1358" s="15"/>
      <c r="B1358" s="15"/>
      <c r="F1358" s="13"/>
      <c r="G1358" s="13"/>
    </row>
    <row r="1359" spans="1:7" x14ac:dyDescent="0.15">
      <c r="A1359" s="15"/>
      <c r="B1359" s="15"/>
      <c r="F1359" s="13"/>
      <c r="G1359" s="13"/>
    </row>
    <row r="1360" spans="1:7" x14ac:dyDescent="0.15">
      <c r="A1360" s="15"/>
      <c r="B1360" s="15"/>
      <c r="F1360" s="13"/>
      <c r="G1360" s="13"/>
    </row>
    <row r="1361" spans="1:7" x14ac:dyDescent="0.15">
      <c r="A1361" s="15"/>
      <c r="B1361" s="15"/>
      <c r="F1361" s="13"/>
      <c r="G1361" s="13"/>
    </row>
    <row r="1362" spans="1:7" x14ac:dyDescent="0.15">
      <c r="A1362" s="15"/>
      <c r="B1362" s="15"/>
      <c r="F1362" s="13"/>
      <c r="G1362" s="13"/>
    </row>
    <row r="1363" spans="1:7" x14ac:dyDescent="0.15">
      <c r="A1363" s="15"/>
      <c r="B1363" s="15"/>
      <c r="F1363" s="13"/>
      <c r="G1363" s="13"/>
    </row>
    <row r="1364" spans="1:7" x14ac:dyDescent="0.15">
      <c r="A1364" s="15"/>
      <c r="B1364" s="15"/>
      <c r="F1364" s="13"/>
      <c r="G1364" s="13"/>
    </row>
    <row r="1365" spans="1:7" x14ac:dyDescent="0.15">
      <c r="A1365" s="15"/>
      <c r="B1365" s="15"/>
      <c r="F1365" s="13"/>
      <c r="G1365" s="13"/>
    </row>
    <row r="1366" spans="1:7" x14ac:dyDescent="0.15">
      <c r="A1366" s="15"/>
      <c r="B1366" s="15"/>
      <c r="F1366" s="13"/>
      <c r="G1366" s="13"/>
    </row>
    <row r="1367" spans="1:7" x14ac:dyDescent="0.15">
      <c r="A1367" s="15"/>
      <c r="B1367" s="15"/>
      <c r="F1367" s="13"/>
      <c r="G1367" s="13"/>
    </row>
    <row r="1368" spans="1:7" x14ac:dyDescent="0.15">
      <c r="A1368" s="15"/>
      <c r="B1368" s="15"/>
      <c r="F1368" s="13"/>
      <c r="G1368" s="13"/>
    </row>
    <row r="1369" spans="1:7" x14ac:dyDescent="0.15">
      <c r="A1369" s="15"/>
      <c r="B1369" s="15"/>
      <c r="F1369" s="13"/>
      <c r="G1369" s="13"/>
    </row>
    <row r="1370" spans="1:7" x14ac:dyDescent="0.15">
      <c r="A1370" s="15"/>
      <c r="B1370" s="15"/>
      <c r="F1370" s="13"/>
      <c r="G1370" s="13"/>
    </row>
    <row r="1371" spans="1:7" x14ac:dyDescent="0.15">
      <c r="A1371" s="15"/>
      <c r="B1371" s="15"/>
      <c r="F1371" s="13"/>
      <c r="G1371" s="13"/>
    </row>
    <row r="1372" spans="1:7" x14ac:dyDescent="0.15">
      <c r="A1372" s="15"/>
      <c r="B1372" s="15"/>
      <c r="F1372" s="13"/>
      <c r="G1372" s="13"/>
    </row>
    <row r="1373" spans="1:7" x14ac:dyDescent="0.15">
      <c r="A1373" s="15"/>
      <c r="B1373" s="15"/>
      <c r="F1373" s="13"/>
      <c r="G1373" s="13"/>
    </row>
    <row r="1374" spans="1:7" x14ac:dyDescent="0.15">
      <c r="A1374" s="15"/>
      <c r="B1374" s="15"/>
      <c r="F1374" s="13"/>
      <c r="G1374" s="13"/>
    </row>
    <row r="1375" spans="1:7" x14ac:dyDescent="0.15">
      <c r="A1375" s="15"/>
      <c r="B1375" s="15"/>
      <c r="F1375" s="13"/>
      <c r="G1375" s="13"/>
    </row>
    <row r="1376" spans="1:7" x14ac:dyDescent="0.15">
      <c r="A1376" s="15"/>
      <c r="B1376" s="15"/>
      <c r="F1376" s="13"/>
      <c r="G1376" s="13"/>
    </row>
    <row r="1377" spans="1:7" x14ac:dyDescent="0.15">
      <c r="A1377" s="15"/>
      <c r="B1377" s="15"/>
      <c r="F1377" s="13"/>
      <c r="G1377" s="13"/>
    </row>
    <row r="1378" spans="1:7" x14ac:dyDescent="0.15">
      <c r="A1378" s="15"/>
      <c r="B1378" s="15"/>
      <c r="F1378" s="13"/>
      <c r="G1378" s="13"/>
    </row>
    <row r="1379" spans="1:7" x14ac:dyDescent="0.15">
      <c r="A1379" s="15"/>
      <c r="B1379" s="15"/>
      <c r="F1379" s="13"/>
      <c r="G1379" s="13"/>
    </row>
    <row r="1380" spans="1:7" x14ac:dyDescent="0.15">
      <c r="A1380" s="15"/>
      <c r="B1380" s="15"/>
      <c r="F1380" s="13"/>
      <c r="G1380" s="13"/>
    </row>
    <row r="1381" spans="1:7" x14ac:dyDescent="0.15">
      <c r="A1381" s="15"/>
      <c r="B1381" s="15"/>
      <c r="F1381" s="13"/>
      <c r="G1381" s="13"/>
    </row>
    <row r="1382" spans="1:7" x14ac:dyDescent="0.15">
      <c r="A1382" s="15"/>
      <c r="B1382" s="15"/>
      <c r="F1382" s="13"/>
      <c r="G1382" s="13"/>
    </row>
    <row r="1383" spans="1:7" x14ac:dyDescent="0.15">
      <c r="A1383" s="15"/>
      <c r="B1383" s="15"/>
      <c r="F1383" s="13"/>
      <c r="G1383" s="13"/>
    </row>
    <row r="1384" spans="1:7" x14ac:dyDescent="0.15">
      <c r="A1384" s="15"/>
      <c r="B1384" s="15"/>
      <c r="F1384" s="13"/>
      <c r="G1384" s="13"/>
    </row>
    <row r="1385" spans="1:7" x14ac:dyDescent="0.15">
      <c r="A1385" s="15"/>
      <c r="B1385" s="15"/>
      <c r="F1385" s="13"/>
      <c r="G1385" s="13"/>
    </row>
    <row r="1386" spans="1:7" x14ac:dyDescent="0.15">
      <c r="A1386" s="15"/>
      <c r="B1386" s="15"/>
      <c r="F1386" s="13"/>
      <c r="G1386" s="13"/>
    </row>
    <row r="1387" spans="1:7" x14ac:dyDescent="0.15">
      <c r="A1387" s="15"/>
      <c r="B1387" s="15"/>
      <c r="F1387" s="13"/>
      <c r="G1387" s="13"/>
    </row>
    <row r="1388" spans="1:7" x14ac:dyDescent="0.15">
      <c r="A1388" s="15"/>
      <c r="B1388" s="15"/>
      <c r="F1388" s="13"/>
      <c r="G1388" s="13"/>
    </row>
    <row r="1389" spans="1:7" x14ac:dyDescent="0.15">
      <c r="A1389" s="15"/>
      <c r="B1389" s="15"/>
      <c r="F1389" s="13"/>
      <c r="G1389" s="13"/>
    </row>
    <row r="1390" spans="1:7" x14ac:dyDescent="0.15">
      <c r="A1390" s="15"/>
      <c r="B1390" s="15"/>
      <c r="F1390" s="13"/>
      <c r="G1390" s="13"/>
    </row>
    <row r="1391" spans="1:7" x14ac:dyDescent="0.15">
      <c r="A1391" s="15"/>
      <c r="B1391" s="15"/>
      <c r="F1391" s="13"/>
      <c r="G1391" s="13"/>
    </row>
    <row r="1392" spans="1:7" x14ac:dyDescent="0.15">
      <c r="A1392" s="15"/>
      <c r="B1392" s="15"/>
      <c r="F1392" s="13"/>
      <c r="G1392" s="13"/>
    </row>
    <row r="1393" spans="1:7" x14ac:dyDescent="0.15">
      <c r="A1393" s="15"/>
      <c r="B1393" s="15"/>
      <c r="F1393" s="13"/>
      <c r="G1393" s="13"/>
    </row>
    <row r="1394" spans="1:7" x14ac:dyDescent="0.15">
      <c r="A1394" s="15"/>
      <c r="B1394" s="15"/>
      <c r="F1394" s="13"/>
      <c r="G1394" s="13"/>
    </row>
    <row r="1395" spans="1:7" x14ac:dyDescent="0.15">
      <c r="A1395" s="15"/>
      <c r="B1395" s="15"/>
      <c r="F1395" s="13"/>
      <c r="G1395" s="13"/>
    </row>
    <row r="1396" spans="1:7" x14ac:dyDescent="0.15">
      <c r="A1396" s="15"/>
      <c r="B1396" s="15"/>
      <c r="F1396" s="13"/>
      <c r="G1396" s="13"/>
    </row>
    <row r="1397" spans="1:7" x14ac:dyDescent="0.15">
      <c r="A1397" s="15"/>
      <c r="B1397" s="15"/>
      <c r="F1397" s="13"/>
      <c r="G1397" s="13"/>
    </row>
    <row r="1398" spans="1:7" x14ac:dyDescent="0.15">
      <c r="A1398" s="15"/>
      <c r="B1398" s="15"/>
      <c r="F1398" s="13"/>
      <c r="G1398" s="13"/>
    </row>
    <row r="1399" spans="1:7" x14ac:dyDescent="0.15">
      <c r="A1399" s="15"/>
      <c r="B1399" s="15"/>
      <c r="F1399" s="13"/>
      <c r="G1399" s="13"/>
    </row>
    <row r="1400" spans="1:7" x14ac:dyDescent="0.15">
      <c r="A1400" s="15"/>
      <c r="B1400" s="15"/>
      <c r="F1400" s="13"/>
      <c r="G1400" s="13"/>
    </row>
    <row r="1401" spans="1:7" x14ac:dyDescent="0.15">
      <c r="A1401" s="15"/>
      <c r="B1401" s="15"/>
      <c r="F1401" s="13"/>
      <c r="G1401" s="13"/>
    </row>
    <row r="1402" spans="1:7" x14ac:dyDescent="0.15">
      <c r="A1402" s="15"/>
      <c r="B1402" s="15"/>
      <c r="F1402" s="13"/>
      <c r="G1402" s="13"/>
    </row>
    <row r="1403" spans="1:7" x14ac:dyDescent="0.15">
      <c r="A1403" s="15"/>
      <c r="B1403" s="15"/>
      <c r="F1403" s="13"/>
      <c r="G1403" s="13"/>
    </row>
    <row r="1404" spans="1:7" x14ac:dyDescent="0.15">
      <c r="A1404" s="15"/>
      <c r="B1404" s="15"/>
      <c r="F1404" s="13"/>
      <c r="G1404" s="13"/>
    </row>
    <row r="1405" spans="1:7" x14ac:dyDescent="0.15">
      <c r="A1405" s="15"/>
      <c r="B1405" s="15"/>
      <c r="F1405" s="13"/>
      <c r="G1405" s="13"/>
    </row>
    <row r="1406" spans="1:7" x14ac:dyDescent="0.15">
      <c r="A1406" s="15"/>
      <c r="B1406" s="15"/>
      <c r="F1406" s="13"/>
      <c r="G1406" s="13"/>
    </row>
    <row r="1407" spans="1:7" x14ac:dyDescent="0.15">
      <c r="A1407" s="15"/>
      <c r="B1407" s="15"/>
      <c r="F1407" s="13"/>
      <c r="G1407" s="13"/>
    </row>
    <row r="1408" spans="1:7" x14ac:dyDescent="0.15">
      <c r="A1408" s="15"/>
      <c r="B1408" s="15"/>
      <c r="F1408" s="13"/>
      <c r="G1408" s="13"/>
    </row>
    <row r="1409" spans="1:7" x14ac:dyDescent="0.15">
      <c r="A1409" s="15"/>
      <c r="B1409" s="15"/>
      <c r="F1409" s="13"/>
      <c r="G1409" s="13"/>
    </row>
    <row r="1410" spans="1:7" x14ac:dyDescent="0.15">
      <c r="A1410" s="15"/>
      <c r="B1410" s="15"/>
      <c r="F1410" s="13"/>
      <c r="G1410" s="13"/>
    </row>
    <row r="1411" spans="1:7" x14ac:dyDescent="0.15">
      <c r="A1411" s="15"/>
      <c r="B1411" s="15"/>
      <c r="F1411" s="13"/>
      <c r="G1411" s="13"/>
    </row>
    <row r="1412" spans="1:7" x14ac:dyDescent="0.15">
      <c r="A1412" s="15"/>
      <c r="B1412" s="15"/>
      <c r="F1412" s="13"/>
      <c r="G1412" s="13"/>
    </row>
    <row r="1413" spans="1:7" x14ac:dyDescent="0.15">
      <c r="A1413" s="15"/>
      <c r="B1413" s="15"/>
      <c r="F1413" s="13"/>
      <c r="G1413" s="13"/>
    </row>
    <row r="1414" spans="1:7" x14ac:dyDescent="0.15">
      <c r="A1414" s="15"/>
      <c r="B1414" s="15"/>
      <c r="F1414" s="13"/>
      <c r="G1414" s="13"/>
    </row>
    <row r="1415" spans="1:7" x14ac:dyDescent="0.15">
      <c r="A1415" s="15"/>
      <c r="B1415" s="15"/>
      <c r="F1415" s="13"/>
      <c r="G1415" s="13"/>
    </row>
    <row r="1416" spans="1:7" x14ac:dyDescent="0.15">
      <c r="A1416" s="15"/>
      <c r="B1416" s="15"/>
      <c r="F1416" s="13"/>
      <c r="G1416" s="13"/>
    </row>
    <row r="1417" spans="1:7" x14ac:dyDescent="0.15">
      <c r="A1417" s="15"/>
      <c r="B1417" s="15"/>
      <c r="F1417" s="13"/>
      <c r="G1417" s="13"/>
    </row>
    <row r="1418" spans="1:7" x14ac:dyDescent="0.15">
      <c r="A1418" s="15"/>
      <c r="B1418" s="15"/>
      <c r="F1418" s="13"/>
      <c r="G1418" s="13"/>
    </row>
    <row r="1419" spans="1:7" x14ac:dyDescent="0.15">
      <c r="A1419" s="15"/>
      <c r="B1419" s="15"/>
      <c r="F1419" s="13"/>
      <c r="G1419" s="13"/>
    </row>
    <row r="1420" spans="1:7" x14ac:dyDescent="0.15">
      <c r="A1420" s="15"/>
      <c r="B1420" s="15"/>
      <c r="F1420" s="13"/>
      <c r="G1420" s="13"/>
    </row>
    <row r="1421" spans="1:7" x14ac:dyDescent="0.15">
      <c r="A1421" s="15"/>
      <c r="B1421" s="15"/>
      <c r="F1421" s="13"/>
      <c r="G1421" s="13"/>
    </row>
    <row r="1422" spans="1:7" x14ac:dyDescent="0.15">
      <c r="A1422" s="15"/>
      <c r="B1422" s="15"/>
      <c r="F1422" s="13"/>
      <c r="G1422" s="13"/>
    </row>
    <row r="1423" spans="1:7" x14ac:dyDescent="0.15">
      <c r="A1423" s="15"/>
      <c r="B1423" s="15"/>
      <c r="F1423" s="13"/>
      <c r="G1423" s="13"/>
    </row>
    <row r="1424" spans="1:7" x14ac:dyDescent="0.15">
      <c r="A1424" s="15"/>
      <c r="B1424" s="15"/>
      <c r="F1424" s="13"/>
      <c r="G1424" s="13"/>
    </row>
    <row r="1425" spans="1:7" x14ac:dyDescent="0.15">
      <c r="A1425" s="15"/>
      <c r="B1425" s="15"/>
      <c r="F1425" s="13"/>
      <c r="G1425" s="13"/>
    </row>
    <row r="1426" spans="1:7" x14ac:dyDescent="0.15">
      <c r="A1426" s="15"/>
      <c r="B1426" s="15"/>
      <c r="F1426" s="13"/>
      <c r="G1426" s="13"/>
    </row>
    <row r="1427" spans="1:7" x14ac:dyDescent="0.15">
      <c r="A1427" s="15"/>
      <c r="B1427" s="15"/>
      <c r="F1427" s="13"/>
      <c r="G1427" s="13"/>
    </row>
    <row r="1428" spans="1:7" x14ac:dyDescent="0.15">
      <c r="A1428" s="15"/>
      <c r="B1428" s="15"/>
      <c r="F1428" s="13"/>
      <c r="G1428" s="13"/>
    </row>
    <row r="1429" spans="1:7" x14ac:dyDescent="0.15">
      <c r="A1429" s="15"/>
      <c r="B1429" s="15"/>
      <c r="F1429" s="13"/>
      <c r="G1429" s="13"/>
    </row>
    <row r="1430" spans="1:7" x14ac:dyDescent="0.15">
      <c r="A1430" s="15"/>
      <c r="B1430" s="15"/>
      <c r="F1430" s="13"/>
      <c r="G1430" s="13"/>
    </row>
    <row r="1431" spans="1:7" x14ac:dyDescent="0.15">
      <c r="A1431" s="15"/>
      <c r="B1431" s="15"/>
      <c r="F1431" s="13"/>
      <c r="G1431" s="13"/>
    </row>
    <row r="1432" spans="1:7" x14ac:dyDescent="0.15">
      <c r="A1432" s="15"/>
      <c r="B1432" s="15"/>
      <c r="F1432" s="13"/>
      <c r="G1432" s="13"/>
    </row>
    <row r="1433" spans="1:7" x14ac:dyDescent="0.15">
      <c r="A1433" s="15"/>
      <c r="B1433" s="15"/>
      <c r="F1433" s="13"/>
      <c r="G1433" s="13"/>
    </row>
    <row r="1434" spans="1:7" x14ac:dyDescent="0.15">
      <c r="A1434" s="15"/>
      <c r="B1434" s="15"/>
      <c r="F1434" s="13"/>
      <c r="G1434" s="13"/>
    </row>
    <row r="1435" spans="1:7" x14ac:dyDescent="0.15">
      <c r="A1435" s="15"/>
      <c r="B1435" s="15"/>
      <c r="F1435" s="13"/>
      <c r="G1435" s="13"/>
    </row>
    <row r="1436" spans="1:7" x14ac:dyDescent="0.15">
      <c r="A1436" s="15"/>
      <c r="B1436" s="15"/>
      <c r="F1436" s="13"/>
      <c r="G1436" s="13"/>
    </row>
    <row r="1437" spans="1:7" x14ac:dyDescent="0.15">
      <c r="A1437" s="15"/>
      <c r="B1437" s="15"/>
      <c r="F1437" s="13"/>
      <c r="G1437" s="13"/>
    </row>
    <row r="1438" spans="1:7" x14ac:dyDescent="0.15">
      <c r="A1438" s="15"/>
      <c r="B1438" s="15"/>
      <c r="F1438" s="13"/>
      <c r="G1438" s="13"/>
    </row>
    <row r="1439" spans="1:7" x14ac:dyDescent="0.15">
      <c r="A1439" s="15"/>
      <c r="B1439" s="15"/>
      <c r="F1439" s="13"/>
      <c r="G1439" s="13"/>
    </row>
    <row r="1440" spans="1:7" x14ac:dyDescent="0.15">
      <c r="A1440" s="15"/>
      <c r="B1440" s="15"/>
      <c r="F1440" s="13"/>
      <c r="G1440" s="13"/>
    </row>
    <row r="1441" spans="1:7" x14ac:dyDescent="0.15">
      <c r="A1441" s="15"/>
      <c r="B1441" s="15"/>
      <c r="F1441" s="13"/>
      <c r="G1441" s="13"/>
    </row>
    <row r="1442" spans="1:7" x14ac:dyDescent="0.15">
      <c r="A1442" s="15"/>
      <c r="B1442" s="15"/>
      <c r="F1442" s="13"/>
      <c r="G1442" s="13"/>
    </row>
    <row r="1443" spans="1:7" x14ac:dyDescent="0.15">
      <c r="A1443" s="15"/>
      <c r="B1443" s="15"/>
      <c r="F1443" s="13"/>
      <c r="G1443" s="13"/>
    </row>
    <row r="1444" spans="1:7" x14ac:dyDescent="0.15">
      <c r="A1444" s="15"/>
      <c r="B1444" s="15"/>
      <c r="F1444" s="13"/>
      <c r="G1444" s="13"/>
    </row>
    <row r="1445" spans="1:7" x14ac:dyDescent="0.15">
      <c r="A1445" s="15"/>
      <c r="B1445" s="15"/>
      <c r="F1445" s="13"/>
      <c r="G1445" s="13"/>
    </row>
    <row r="1446" spans="1:7" x14ac:dyDescent="0.15">
      <c r="A1446" s="15"/>
      <c r="B1446" s="15"/>
      <c r="F1446" s="13"/>
      <c r="G1446" s="13"/>
    </row>
    <row r="1447" spans="1:7" x14ac:dyDescent="0.15">
      <c r="A1447" s="15"/>
      <c r="B1447" s="15"/>
      <c r="F1447" s="13"/>
      <c r="G1447" s="13"/>
    </row>
    <row r="1448" spans="1:7" x14ac:dyDescent="0.15">
      <c r="A1448" s="15"/>
      <c r="B1448" s="15"/>
      <c r="F1448" s="13"/>
      <c r="G1448" s="13"/>
    </row>
    <row r="1449" spans="1:7" x14ac:dyDescent="0.15">
      <c r="A1449" s="15"/>
      <c r="B1449" s="15"/>
      <c r="F1449" s="13"/>
      <c r="G1449" s="13"/>
    </row>
    <row r="1450" spans="1:7" x14ac:dyDescent="0.15">
      <c r="A1450" s="15"/>
      <c r="B1450" s="15"/>
      <c r="F1450" s="13"/>
      <c r="G1450" s="13"/>
    </row>
    <row r="1451" spans="1:7" x14ac:dyDescent="0.15">
      <c r="A1451" s="15"/>
      <c r="B1451" s="15"/>
      <c r="F1451" s="13"/>
      <c r="G1451" s="13"/>
    </row>
    <row r="1452" spans="1:7" x14ac:dyDescent="0.15">
      <c r="A1452" s="15"/>
      <c r="B1452" s="15"/>
      <c r="F1452" s="13"/>
      <c r="G1452" s="13"/>
    </row>
    <row r="1453" spans="1:7" x14ac:dyDescent="0.15">
      <c r="A1453" s="15"/>
      <c r="B1453" s="15"/>
      <c r="F1453" s="13"/>
      <c r="G1453" s="13"/>
    </row>
    <row r="1454" spans="1:7" x14ac:dyDescent="0.15">
      <c r="A1454" s="15"/>
      <c r="B1454" s="15"/>
      <c r="F1454" s="13"/>
      <c r="G1454" s="13"/>
    </row>
    <row r="1455" spans="1:7" x14ac:dyDescent="0.15">
      <c r="A1455" s="15"/>
      <c r="B1455" s="15"/>
      <c r="F1455" s="13"/>
      <c r="G1455" s="13"/>
    </row>
    <row r="1456" spans="1:7" x14ac:dyDescent="0.15">
      <c r="A1456" s="15"/>
      <c r="B1456" s="15"/>
      <c r="F1456" s="13"/>
      <c r="G1456" s="13"/>
    </row>
    <row r="1457" spans="1:7" x14ac:dyDescent="0.15">
      <c r="A1457" s="15"/>
      <c r="B1457" s="15"/>
      <c r="F1457" s="13"/>
      <c r="G1457" s="13"/>
    </row>
    <row r="1458" spans="1:7" x14ac:dyDescent="0.15">
      <c r="A1458" s="15"/>
      <c r="B1458" s="15"/>
      <c r="F1458" s="13"/>
      <c r="G1458" s="13"/>
    </row>
    <row r="1459" spans="1:7" x14ac:dyDescent="0.15">
      <c r="A1459" s="15"/>
      <c r="B1459" s="15"/>
      <c r="F1459" s="13"/>
      <c r="G1459" s="13"/>
    </row>
    <row r="1460" spans="1:7" x14ac:dyDescent="0.15">
      <c r="A1460" s="15"/>
      <c r="B1460" s="15"/>
      <c r="F1460" s="13"/>
      <c r="G1460" s="13"/>
    </row>
    <row r="1461" spans="1:7" x14ac:dyDescent="0.15">
      <c r="A1461" s="15"/>
      <c r="B1461" s="15"/>
      <c r="F1461" s="13"/>
      <c r="G1461" s="13"/>
    </row>
    <row r="1462" spans="1:7" x14ac:dyDescent="0.15">
      <c r="A1462" s="15"/>
      <c r="B1462" s="15"/>
      <c r="F1462" s="13"/>
      <c r="G1462" s="13"/>
    </row>
    <row r="1463" spans="1:7" x14ac:dyDescent="0.15">
      <c r="A1463" s="15"/>
      <c r="B1463" s="15"/>
      <c r="F1463" s="13"/>
      <c r="G1463" s="13"/>
    </row>
    <row r="1464" spans="1:7" x14ac:dyDescent="0.15">
      <c r="A1464" s="15"/>
      <c r="B1464" s="15"/>
      <c r="F1464" s="13"/>
      <c r="G1464" s="13"/>
    </row>
    <row r="1465" spans="1:7" x14ac:dyDescent="0.15">
      <c r="A1465" s="15"/>
      <c r="B1465" s="15"/>
      <c r="F1465" s="13"/>
      <c r="G1465" s="13"/>
    </row>
    <row r="1466" spans="1:7" x14ac:dyDescent="0.15">
      <c r="A1466" s="15"/>
      <c r="B1466" s="15"/>
      <c r="F1466" s="13"/>
      <c r="G1466" s="13"/>
    </row>
    <row r="1467" spans="1:7" x14ac:dyDescent="0.15">
      <c r="A1467" s="15"/>
      <c r="B1467" s="15"/>
      <c r="F1467" s="13"/>
      <c r="G1467" s="13"/>
    </row>
    <row r="1468" spans="1:7" x14ac:dyDescent="0.15">
      <c r="A1468" s="15"/>
      <c r="B1468" s="15"/>
      <c r="F1468" s="13"/>
      <c r="G1468" s="13"/>
    </row>
    <row r="1469" spans="1:7" x14ac:dyDescent="0.15">
      <c r="A1469" s="15"/>
      <c r="B1469" s="15"/>
      <c r="F1469" s="13"/>
      <c r="G1469" s="13"/>
    </row>
    <row r="1470" spans="1:7" x14ac:dyDescent="0.15">
      <c r="A1470" s="15"/>
      <c r="B1470" s="15"/>
      <c r="F1470" s="13"/>
      <c r="G1470" s="13"/>
    </row>
    <row r="1471" spans="1:7" x14ac:dyDescent="0.15">
      <c r="A1471" s="15"/>
      <c r="B1471" s="15"/>
      <c r="F1471" s="13"/>
      <c r="G1471" s="13"/>
    </row>
    <row r="1472" spans="1:7" x14ac:dyDescent="0.15">
      <c r="A1472" s="15"/>
      <c r="B1472" s="15"/>
      <c r="F1472" s="13"/>
      <c r="G1472" s="13"/>
    </row>
    <row r="1473" spans="1:7" x14ac:dyDescent="0.15">
      <c r="A1473" s="15"/>
      <c r="B1473" s="15"/>
      <c r="F1473" s="13"/>
      <c r="G1473" s="13"/>
    </row>
    <row r="1474" spans="1:7" x14ac:dyDescent="0.15">
      <c r="A1474" s="15"/>
      <c r="B1474" s="15"/>
      <c r="F1474" s="13"/>
      <c r="G1474" s="13"/>
    </row>
    <row r="1475" spans="1:7" x14ac:dyDescent="0.15">
      <c r="A1475" s="15"/>
      <c r="B1475" s="15"/>
      <c r="F1475" s="13"/>
      <c r="G1475" s="13"/>
    </row>
    <row r="1476" spans="1:7" x14ac:dyDescent="0.15">
      <c r="A1476" s="15"/>
      <c r="B1476" s="15"/>
      <c r="F1476" s="13"/>
      <c r="G1476" s="13"/>
    </row>
    <row r="1477" spans="1:7" x14ac:dyDescent="0.15">
      <c r="A1477" s="15"/>
      <c r="B1477" s="15"/>
      <c r="F1477" s="13"/>
      <c r="G1477" s="13"/>
    </row>
    <row r="1478" spans="1:7" x14ac:dyDescent="0.15">
      <c r="A1478" s="15"/>
      <c r="B1478" s="15"/>
      <c r="F1478" s="13"/>
      <c r="G1478" s="13"/>
    </row>
    <row r="1479" spans="1:7" x14ac:dyDescent="0.15">
      <c r="A1479" s="15"/>
      <c r="B1479" s="15"/>
      <c r="F1479" s="13"/>
      <c r="G1479" s="13"/>
    </row>
    <row r="1480" spans="1:7" x14ac:dyDescent="0.15">
      <c r="A1480" s="15"/>
      <c r="B1480" s="15"/>
      <c r="F1480" s="13"/>
      <c r="G1480" s="13"/>
    </row>
    <row r="1481" spans="1:7" x14ac:dyDescent="0.15">
      <c r="A1481" s="15"/>
      <c r="B1481" s="15"/>
      <c r="F1481" s="13"/>
      <c r="G1481" s="13"/>
    </row>
    <row r="1482" spans="1:7" x14ac:dyDescent="0.15">
      <c r="A1482" s="15"/>
      <c r="B1482" s="15"/>
      <c r="F1482" s="13"/>
      <c r="G1482" s="13"/>
    </row>
    <row r="1483" spans="1:7" x14ac:dyDescent="0.15">
      <c r="A1483" s="15"/>
      <c r="B1483" s="15"/>
      <c r="F1483" s="13"/>
      <c r="G1483" s="13"/>
    </row>
    <row r="1484" spans="1:7" x14ac:dyDescent="0.15">
      <c r="A1484" s="15"/>
      <c r="B1484" s="15"/>
      <c r="F1484" s="13"/>
      <c r="G1484" s="13"/>
    </row>
    <row r="1485" spans="1:7" x14ac:dyDescent="0.15">
      <c r="A1485" s="15"/>
      <c r="B1485" s="15"/>
      <c r="F1485" s="13"/>
      <c r="G1485" s="13"/>
    </row>
    <row r="1486" spans="1:7" x14ac:dyDescent="0.15">
      <c r="A1486" s="15"/>
      <c r="B1486" s="15"/>
      <c r="F1486" s="13"/>
      <c r="G1486" s="13"/>
    </row>
    <row r="1487" spans="1:7" x14ac:dyDescent="0.15">
      <c r="A1487" s="15"/>
      <c r="B1487" s="15"/>
      <c r="F1487" s="13"/>
      <c r="G1487" s="13"/>
    </row>
    <row r="1488" spans="1:7" x14ac:dyDescent="0.15">
      <c r="A1488" s="15"/>
      <c r="B1488" s="15"/>
      <c r="F1488" s="13"/>
      <c r="G1488" s="13"/>
    </row>
    <row r="1489" spans="1:7" x14ac:dyDescent="0.15">
      <c r="A1489" s="15"/>
      <c r="B1489" s="15"/>
      <c r="F1489" s="13"/>
      <c r="G1489" s="13"/>
    </row>
    <row r="1490" spans="1:7" x14ac:dyDescent="0.15">
      <c r="A1490" s="15"/>
      <c r="B1490" s="15"/>
      <c r="F1490" s="13"/>
      <c r="G1490" s="13"/>
    </row>
    <row r="1491" spans="1:7" x14ac:dyDescent="0.15">
      <c r="A1491" s="15"/>
      <c r="B1491" s="15"/>
      <c r="F1491" s="13"/>
      <c r="G1491" s="13"/>
    </row>
    <row r="1492" spans="1:7" x14ac:dyDescent="0.15">
      <c r="A1492" s="15"/>
      <c r="B1492" s="15"/>
      <c r="F1492" s="13"/>
      <c r="G1492" s="13"/>
    </row>
    <row r="1493" spans="1:7" x14ac:dyDescent="0.15">
      <c r="A1493" s="15"/>
      <c r="B1493" s="15"/>
      <c r="F1493" s="13"/>
      <c r="G1493" s="13"/>
    </row>
    <row r="1494" spans="1:7" x14ac:dyDescent="0.15">
      <c r="A1494" s="15"/>
      <c r="B1494" s="15"/>
      <c r="F1494" s="13"/>
      <c r="G1494" s="13"/>
    </row>
    <row r="1495" spans="1:7" x14ac:dyDescent="0.15">
      <c r="A1495" s="15"/>
      <c r="B1495" s="15"/>
      <c r="F1495" s="13"/>
      <c r="G1495" s="13"/>
    </row>
    <row r="1496" spans="1:7" x14ac:dyDescent="0.15">
      <c r="A1496" s="15"/>
      <c r="B1496" s="15"/>
      <c r="F1496" s="13"/>
      <c r="G1496" s="13"/>
    </row>
    <row r="1497" spans="1:7" x14ac:dyDescent="0.15">
      <c r="A1497" s="15"/>
      <c r="B1497" s="15"/>
      <c r="F1497" s="13"/>
      <c r="G1497" s="13"/>
    </row>
    <row r="1498" spans="1:7" x14ac:dyDescent="0.15">
      <c r="A1498" s="15"/>
      <c r="B1498" s="15"/>
      <c r="F1498" s="13"/>
      <c r="G1498" s="13"/>
    </row>
    <row r="1499" spans="1:7" x14ac:dyDescent="0.15">
      <c r="A1499" s="15"/>
      <c r="B1499" s="15"/>
      <c r="F1499" s="13"/>
      <c r="G1499" s="13"/>
    </row>
    <row r="1500" spans="1:7" x14ac:dyDescent="0.15">
      <c r="A1500" s="15"/>
      <c r="B1500" s="15"/>
      <c r="F1500" s="13"/>
      <c r="G1500" s="13"/>
    </row>
    <row r="1501" spans="1:7" x14ac:dyDescent="0.15">
      <c r="A1501" s="15"/>
      <c r="B1501" s="15"/>
      <c r="F1501" s="13"/>
      <c r="G1501" s="13"/>
    </row>
    <row r="1502" spans="1:7" x14ac:dyDescent="0.15">
      <c r="A1502" s="15"/>
      <c r="B1502" s="15"/>
      <c r="F1502" s="13"/>
      <c r="G1502" s="13"/>
    </row>
    <row r="1503" spans="1:7" x14ac:dyDescent="0.15">
      <c r="A1503" s="15"/>
      <c r="B1503" s="15"/>
      <c r="F1503" s="13"/>
      <c r="G1503" s="13"/>
    </row>
    <row r="1504" spans="1:7" x14ac:dyDescent="0.15">
      <c r="A1504" s="15"/>
      <c r="B1504" s="15"/>
      <c r="F1504" s="13"/>
      <c r="G1504" s="13"/>
    </row>
    <row r="1505" spans="1:7" x14ac:dyDescent="0.15">
      <c r="A1505" s="15"/>
      <c r="B1505" s="15"/>
      <c r="F1505" s="13"/>
      <c r="G1505" s="13"/>
    </row>
    <row r="1506" spans="1:7" x14ac:dyDescent="0.15">
      <c r="A1506" s="15"/>
      <c r="B1506" s="15"/>
      <c r="F1506" s="13"/>
      <c r="G1506" s="13"/>
    </row>
    <row r="1507" spans="1:7" x14ac:dyDescent="0.15">
      <c r="A1507" s="15"/>
      <c r="B1507" s="15"/>
      <c r="F1507" s="13"/>
      <c r="G1507" s="13"/>
    </row>
    <row r="1508" spans="1:7" x14ac:dyDescent="0.15">
      <c r="A1508" s="15"/>
      <c r="B1508" s="15"/>
      <c r="F1508" s="13"/>
      <c r="G1508" s="13"/>
    </row>
    <row r="1509" spans="1:7" x14ac:dyDescent="0.15">
      <c r="A1509" s="15"/>
      <c r="B1509" s="15"/>
      <c r="F1509" s="13"/>
      <c r="G1509" s="13"/>
    </row>
    <row r="1510" spans="1:7" x14ac:dyDescent="0.15">
      <c r="A1510" s="15"/>
      <c r="B1510" s="15"/>
      <c r="F1510" s="13"/>
      <c r="G1510" s="13"/>
    </row>
    <row r="1511" spans="1:7" x14ac:dyDescent="0.15">
      <c r="A1511" s="15"/>
      <c r="B1511" s="15"/>
      <c r="F1511" s="13"/>
      <c r="G1511" s="13"/>
    </row>
    <row r="1512" spans="1:7" x14ac:dyDescent="0.15">
      <c r="A1512" s="15"/>
      <c r="B1512" s="15"/>
      <c r="F1512" s="13"/>
      <c r="G1512" s="13"/>
    </row>
    <row r="1513" spans="1:7" x14ac:dyDescent="0.15">
      <c r="A1513" s="15"/>
      <c r="B1513" s="15"/>
      <c r="F1513" s="13"/>
      <c r="G1513" s="13"/>
    </row>
    <row r="1514" spans="1:7" x14ac:dyDescent="0.15">
      <c r="A1514" s="15"/>
      <c r="B1514" s="15"/>
      <c r="F1514" s="13"/>
      <c r="G1514" s="13"/>
    </row>
    <row r="1515" spans="1:7" x14ac:dyDescent="0.15">
      <c r="A1515" s="15"/>
      <c r="B1515" s="15"/>
      <c r="F1515" s="13"/>
      <c r="G1515" s="13"/>
    </row>
    <row r="1516" spans="1:7" x14ac:dyDescent="0.15">
      <c r="A1516" s="15"/>
      <c r="B1516" s="15"/>
      <c r="F1516" s="13"/>
      <c r="G1516" s="13"/>
    </row>
    <row r="1517" spans="1:7" x14ac:dyDescent="0.15">
      <c r="A1517" s="15"/>
      <c r="B1517" s="15"/>
      <c r="F1517" s="13"/>
      <c r="G1517" s="13"/>
    </row>
    <row r="1518" spans="1:7" x14ac:dyDescent="0.15">
      <c r="A1518" s="15"/>
      <c r="B1518" s="15"/>
      <c r="F1518" s="13"/>
      <c r="G1518" s="13"/>
    </row>
    <row r="1519" spans="1:7" x14ac:dyDescent="0.15">
      <c r="A1519" s="15"/>
      <c r="B1519" s="15"/>
      <c r="F1519" s="13"/>
      <c r="G1519" s="13"/>
    </row>
    <row r="1520" spans="1:7" x14ac:dyDescent="0.15">
      <c r="A1520" s="15"/>
      <c r="B1520" s="15"/>
      <c r="F1520" s="13"/>
      <c r="G1520" s="13"/>
    </row>
    <row r="1521" spans="1:7" x14ac:dyDescent="0.15">
      <c r="A1521" s="15"/>
      <c r="B1521" s="15"/>
      <c r="F1521" s="13"/>
      <c r="G1521" s="13"/>
    </row>
    <row r="1522" spans="1:7" x14ac:dyDescent="0.15">
      <c r="A1522" s="15"/>
      <c r="B1522" s="15"/>
      <c r="F1522" s="13"/>
      <c r="G1522" s="13"/>
    </row>
    <row r="1523" spans="1:7" x14ac:dyDescent="0.15">
      <c r="A1523" s="15"/>
      <c r="B1523" s="15"/>
      <c r="F1523" s="13"/>
      <c r="G1523" s="13"/>
    </row>
    <row r="1524" spans="1:7" x14ac:dyDescent="0.15">
      <c r="A1524" s="15"/>
      <c r="B1524" s="15"/>
      <c r="F1524" s="13"/>
      <c r="G1524" s="13"/>
    </row>
    <row r="1525" spans="1:7" x14ac:dyDescent="0.15">
      <c r="A1525" s="15"/>
      <c r="B1525" s="15"/>
      <c r="F1525" s="13"/>
      <c r="G1525" s="13"/>
    </row>
    <row r="1526" spans="1:7" x14ac:dyDescent="0.15">
      <c r="A1526" s="15"/>
      <c r="B1526" s="15"/>
      <c r="F1526" s="13"/>
      <c r="G1526" s="13"/>
    </row>
    <row r="1527" spans="1:7" x14ac:dyDescent="0.15">
      <c r="A1527" s="15"/>
      <c r="B1527" s="15"/>
      <c r="F1527" s="13"/>
      <c r="G1527" s="13"/>
    </row>
    <row r="1528" spans="1:7" x14ac:dyDescent="0.15">
      <c r="A1528" s="15"/>
      <c r="B1528" s="15"/>
      <c r="F1528" s="13"/>
      <c r="G1528" s="13"/>
    </row>
    <row r="1529" spans="1:7" x14ac:dyDescent="0.15">
      <c r="A1529" s="15"/>
      <c r="B1529" s="15"/>
      <c r="F1529" s="13"/>
      <c r="G1529" s="13"/>
    </row>
    <row r="1530" spans="1:7" x14ac:dyDescent="0.15">
      <c r="A1530" s="15"/>
      <c r="B1530" s="15"/>
      <c r="F1530" s="13"/>
      <c r="G1530" s="13"/>
    </row>
    <row r="1531" spans="1:7" x14ac:dyDescent="0.15">
      <c r="A1531" s="15"/>
      <c r="B1531" s="15"/>
      <c r="F1531" s="13"/>
      <c r="G1531" s="13"/>
    </row>
    <row r="1532" spans="1:7" x14ac:dyDescent="0.15">
      <c r="A1532" s="15"/>
      <c r="B1532" s="15"/>
      <c r="F1532" s="13"/>
      <c r="G1532" s="13"/>
    </row>
    <row r="1533" spans="1:7" x14ac:dyDescent="0.15">
      <c r="A1533" s="15"/>
      <c r="B1533" s="15"/>
      <c r="F1533" s="13"/>
      <c r="G1533" s="13"/>
    </row>
    <row r="1534" spans="1:7" x14ac:dyDescent="0.15">
      <c r="A1534" s="15"/>
      <c r="B1534" s="15"/>
      <c r="F1534" s="13"/>
      <c r="G1534" s="13"/>
    </row>
    <row r="1535" spans="1:7" x14ac:dyDescent="0.15">
      <c r="A1535" s="15"/>
      <c r="B1535" s="15"/>
      <c r="F1535" s="13"/>
      <c r="G1535" s="13"/>
    </row>
    <row r="1536" spans="1:7" x14ac:dyDescent="0.15">
      <c r="A1536" s="15"/>
      <c r="B1536" s="15"/>
      <c r="F1536" s="13"/>
      <c r="G1536" s="13"/>
    </row>
    <row r="1537" spans="1:7" x14ac:dyDescent="0.15">
      <c r="A1537" s="15"/>
      <c r="B1537" s="15"/>
      <c r="F1537" s="13"/>
      <c r="G1537" s="13"/>
    </row>
    <row r="1538" spans="1:7" x14ac:dyDescent="0.15">
      <c r="A1538" s="15"/>
      <c r="B1538" s="15"/>
      <c r="F1538" s="13"/>
      <c r="G1538" s="13"/>
    </row>
    <row r="1539" spans="1:7" x14ac:dyDescent="0.15">
      <c r="A1539" s="15"/>
      <c r="B1539" s="15"/>
      <c r="F1539" s="13"/>
      <c r="G1539" s="13"/>
    </row>
    <row r="1540" spans="1:7" x14ac:dyDescent="0.15">
      <c r="A1540" s="15"/>
      <c r="B1540" s="15"/>
      <c r="F1540" s="13"/>
      <c r="G1540" s="13"/>
    </row>
    <row r="1541" spans="1:7" x14ac:dyDescent="0.15">
      <c r="A1541" s="15"/>
      <c r="B1541" s="15"/>
      <c r="F1541" s="13"/>
      <c r="G1541" s="13"/>
    </row>
    <row r="1542" spans="1:7" x14ac:dyDescent="0.15">
      <c r="A1542" s="15"/>
      <c r="B1542" s="15"/>
      <c r="F1542" s="13"/>
      <c r="G1542" s="13"/>
    </row>
    <row r="1543" spans="1:7" x14ac:dyDescent="0.15">
      <c r="A1543" s="15"/>
      <c r="B1543" s="15"/>
      <c r="F1543" s="13"/>
      <c r="G1543" s="13"/>
    </row>
    <row r="1544" spans="1:7" x14ac:dyDescent="0.15">
      <c r="A1544" s="15"/>
      <c r="B1544" s="15"/>
      <c r="F1544" s="13"/>
      <c r="G1544" s="13"/>
    </row>
    <row r="1545" spans="1:7" x14ac:dyDescent="0.15">
      <c r="A1545" s="15"/>
      <c r="B1545" s="15"/>
      <c r="F1545" s="13"/>
      <c r="G1545" s="13"/>
    </row>
    <row r="1546" spans="1:7" x14ac:dyDescent="0.15">
      <c r="A1546" s="15"/>
      <c r="B1546" s="15"/>
      <c r="F1546" s="13"/>
      <c r="G1546" s="13"/>
    </row>
    <row r="1547" spans="1:7" x14ac:dyDescent="0.15">
      <c r="A1547" s="15"/>
      <c r="B1547" s="15"/>
      <c r="F1547" s="13"/>
      <c r="G1547" s="13"/>
    </row>
    <row r="1548" spans="1:7" x14ac:dyDescent="0.15">
      <c r="A1548" s="15"/>
      <c r="B1548" s="15"/>
      <c r="F1548" s="13"/>
      <c r="G1548" s="13"/>
    </row>
    <row r="1549" spans="1:7" x14ac:dyDescent="0.15">
      <c r="A1549" s="15"/>
      <c r="B1549" s="15"/>
      <c r="F1549" s="13"/>
      <c r="G1549" s="13"/>
    </row>
    <row r="1550" spans="1:7" x14ac:dyDescent="0.15">
      <c r="A1550" s="15"/>
      <c r="B1550" s="15"/>
      <c r="F1550" s="13"/>
      <c r="G1550" s="13"/>
    </row>
    <row r="1551" spans="1:7" x14ac:dyDescent="0.15">
      <c r="A1551" s="15"/>
      <c r="B1551" s="15"/>
      <c r="F1551" s="13"/>
      <c r="G1551" s="13"/>
    </row>
    <row r="1552" spans="1:7" x14ac:dyDescent="0.15">
      <c r="A1552" s="15"/>
      <c r="B1552" s="15"/>
      <c r="F1552" s="13"/>
      <c r="G1552" s="13"/>
    </row>
    <row r="1553" spans="1:7" x14ac:dyDescent="0.15">
      <c r="A1553" s="15"/>
      <c r="B1553" s="15"/>
      <c r="F1553" s="13"/>
      <c r="G1553" s="13"/>
    </row>
    <row r="1554" spans="1:7" x14ac:dyDescent="0.15">
      <c r="A1554" s="15"/>
      <c r="B1554" s="15"/>
      <c r="F1554" s="13"/>
      <c r="G1554" s="13"/>
    </row>
    <row r="1555" spans="1:7" x14ac:dyDescent="0.15">
      <c r="A1555" s="15"/>
      <c r="B1555" s="15"/>
      <c r="F1555" s="13"/>
      <c r="G1555" s="13"/>
    </row>
    <row r="1556" spans="1:7" x14ac:dyDescent="0.15">
      <c r="A1556" s="15"/>
      <c r="B1556" s="15"/>
      <c r="F1556" s="13"/>
      <c r="G1556" s="13"/>
    </row>
    <row r="1557" spans="1:7" x14ac:dyDescent="0.15">
      <c r="A1557" s="15"/>
      <c r="B1557" s="15"/>
      <c r="F1557" s="13"/>
      <c r="G1557" s="13"/>
    </row>
    <row r="1558" spans="1:7" x14ac:dyDescent="0.15">
      <c r="A1558" s="15"/>
      <c r="B1558" s="15"/>
      <c r="F1558" s="13"/>
      <c r="G1558" s="13"/>
    </row>
    <row r="1559" spans="1:7" x14ac:dyDescent="0.15">
      <c r="A1559" s="15"/>
      <c r="B1559" s="15"/>
      <c r="F1559" s="13"/>
      <c r="G1559" s="13"/>
    </row>
    <row r="1560" spans="1:7" x14ac:dyDescent="0.15">
      <c r="A1560" s="15"/>
      <c r="B1560" s="15"/>
      <c r="F1560" s="13"/>
      <c r="G1560" s="13"/>
    </row>
    <row r="1561" spans="1:7" x14ac:dyDescent="0.15">
      <c r="A1561" s="15"/>
      <c r="B1561" s="15"/>
      <c r="F1561" s="13"/>
      <c r="G1561" s="13"/>
    </row>
    <row r="1562" spans="1:7" x14ac:dyDescent="0.15">
      <c r="A1562" s="15"/>
      <c r="B1562" s="15"/>
      <c r="F1562" s="13"/>
      <c r="G1562" s="13"/>
    </row>
    <row r="1563" spans="1:7" x14ac:dyDescent="0.15">
      <c r="A1563" s="15"/>
      <c r="B1563" s="15"/>
      <c r="F1563" s="13"/>
      <c r="G1563" s="13"/>
    </row>
    <row r="1564" spans="1:7" x14ac:dyDescent="0.15">
      <c r="A1564" s="15"/>
      <c r="B1564" s="15"/>
      <c r="F1564" s="13"/>
      <c r="G1564" s="13"/>
    </row>
    <row r="1565" spans="1:7" x14ac:dyDescent="0.15">
      <c r="A1565" s="15"/>
      <c r="B1565" s="15"/>
      <c r="F1565" s="13"/>
      <c r="G1565" s="13"/>
    </row>
    <row r="1566" spans="1:7" x14ac:dyDescent="0.15">
      <c r="A1566" s="15"/>
      <c r="B1566" s="15"/>
      <c r="F1566" s="13"/>
      <c r="G1566" s="13"/>
    </row>
    <row r="1567" spans="1:7" x14ac:dyDescent="0.15">
      <c r="A1567" s="15"/>
      <c r="B1567" s="15"/>
      <c r="F1567" s="13"/>
      <c r="G1567" s="13"/>
    </row>
    <row r="1568" spans="1:7" x14ac:dyDescent="0.15">
      <c r="A1568" s="15"/>
      <c r="B1568" s="15"/>
      <c r="F1568" s="13"/>
      <c r="G1568" s="13"/>
    </row>
    <row r="1569" spans="1:7" x14ac:dyDescent="0.15">
      <c r="A1569" s="15"/>
      <c r="B1569" s="15"/>
      <c r="F1569" s="13"/>
      <c r="G1569" s="13"/>
    </row>
    <row r="1570" spans="1:7" x14ac:dyDescent="0.15">
      <c r="A1570" s="15"/>
      <c r="B1570" s="15"/>
      <c r="F1570" s="13"/>
      <c r="G1570" s="13"/>
    </row>
    <row r="1571" spans="1:7" x14ac:dyDescent="0.15">
      <c r="A1571" s="15"/>
      <c r="B1571" s="15"/>
      <c r="F1571" s="13"/>
      <c r="G1571" s="13"/>
    </row>
    <row r="1572" spans="1:7" x14ac:dyDescent="0.15">
      <c r="A1572" s="15"/>
      <c r="B1572" s="15"/>
      <c r="F1572" s="13"/>
      <c r="G1572" s="13"/>
    </row>
    <row r="1573" spans="1:7" x14ac:dyDescent="0.15">
      <c r="A1573" s="15"/>
      <c r="B1573" s="15"/>
      <c r="F1573" s="13"/>
      <c r="G1573" s="13"/>
    </row>
    <row r="1574" spans="1:7" x14ac:dyDescent="0.15">
      <c r="A1574" s="15"/>
      <c r="B1574" s="15"/>
      <c r="F1574" s="13"/>
      <c r="G1574" s="13"/>
    </row>
    <row r="1575" spans="1:7" x14ac:dyDescent="0.15">
      <c r="A1575" s="15"/>
      <c r="B1575" s="15"/>
      <c r="F1575" s="13"/>
      <c r="G1575" s="13"/>
    </row>
    <row r="1576" spans="1:7" x14ac:dyDescent="0.15">
      <c r="A1576" s="15"/>
      <c r="B1576" s="15"/>
      <c r="F1576" s="13"/>
      <c r="G1576" s="13"/>
    </row>
    <row r="1577" spans="1:7" x14ac:dyDescent="0.15">
      <c r="A1577" s="15"/>
      <c r="B1577" s="15"/>
      <c r="F1577" s="13"/>
      <c r="G1577" s="13"/>
    </row>
    <row r="1578" spans="1:7" x14ac:dyDescent="0.15">
      <c r="A1578" s="15"/>
      <c r="B1578" s="15"/>
      <c r="F1578" s="13"/>
      <c r="G1578" s="13"/>
    </row>
    <row r="1579" spans="1:7" x14ac:dyDescent="0.15">
      <c r="A1579" s="15"/>
      <c r="B1579" s="15"/>
      <c r="F1579" s="13"/>
      <c r="G1579" s="13"/>
    </row>
    <row r="1580" spans="1:7" x14ac:dyDescent="0.15">
      <c r="A1580" s="15"/>
      <c r="B1580" s="15"/>
      <c r="F1580" s="13"/>
      <c r="G1580" s="13"/>
    </row>
    <row r="1581" spans="1:7" x14ac:dyDescent="0.15">
      <c r="A1581" s="15"/>
      <c r="B1581" s="15"/>
      <c r="F1581" s="13"/>
      <c r="G1581" s="13"/>
    </row>
    <row r="1582" spans="1:7" x14ac:dyDescent="0.15">
      <c r="A1582" s="15"/>
      <c r="B1582" s="15"/>
      <c r="F1582" s="13"/>
      <c r="G1582" s="13"/>
    </row>
    <row r="1583" spans="1:7" x14ac:dyDescent="0.15">
      <c r="A1583" s="15"/>
      <c r="B1583" s="15"/>
      <c r="F1583" s="13"/>
      <c r="G1583" s="13"/>
    </row>
    <row r="1584" spans="1:7" x14ac:dyDescent="0.15">
      <c r="A1584" s="15"/>
      <c r="B1584" s="15"/>
      <c r="F1584" s="13"/>
      <c r="G1584" s="13"/>
    </row>
    <row r="1585" spans="1:7" x14ac:dyDescent="0.15">
      <c r="A1585" s="15"/>
      <c r="B1585" s="15"/>
      <c r="F1585" s="13"/>
      <c r="G1585" s="13"/>
    </row>
    <row r="1586" spans="1:7" x14ac:dyDescent="0.15">
      <c r="A1586" s="15"/>
      <c r="B1586" s="15"/>
      <c r="F1586" s="13"/>
      <c r="G1586" s="13"/>
    </row>
    <row r="1587" spans="1:7" x14ac:dyDescent="0.15">
      <c r="A1587" s="15"/>
      <c r="B1587" s="15"/>
      <c r="F1587" s="13"/>
      <c r="G1587" s="13"/>
    </row>
    <row r="1588" spans="1:7" x14ac:dyDescent="0.15">
      <c r="A1588" s="15"/>
      <c r="B1588" s="15"/>
      <c r="F1588" s="13"/>
      <c r="G1588" s="13"/>
    </row>
    <row r="1589" spans="1:7" x14ac:dyDescent="0.15">
      <c r="A1589" s="15"/>
      <c r="B1589" s="15"/>
      <c r="F1589" s="13"/>
      <c r="G1589" s="13"/>
    </row>
    <row r="1590" spans="1:7" x14ac:dyDescent="0.15">
      <c r="A1590" s="15"/>
      <c r="B1590" s="15"/>
      <c r="F1590" s="13"/>
      <c r="G1590" s="13"/>
    </row>
    <row r="1591" spans="1:7" x14ac:dyDescent="0.15">
      <c r="A1591" s="15"/>
      <c r="B1591" s="15"/>
      <c r="F1591" s="13"/>
      <c r="G1591" s="13"/>
    </row>
    <row r="1592" spans="1:7" x14ac:dyDescent="0.15">
      <c r="A1592" s="15"/>
      <c r="B1592" s="15"/>
      <c r="F1592" s="13"/>
      <c r="G1592" s="13"/>
    </row>
    <row r="1593" spans="1:7" x14ac:dyDescent="0.15">
      <c r="A1593" s="15"/>
      <c r="B1593" s="15"/>
      <c r="F1593" s="13"/>
      <c r="G1593" s="13"/>
    </row>
    <row r="1594" spans="1:7" x14ac:dyDescent="0.15">
      <c r="A1594" s="15"/>
      <c r="B1594" s="15"/>
      <c r="F1594" s="13"/>
      <c r="G1594" s="13"/>
    </row>
    <row r="1595" spans="1:7" x14ac:dyDescent="0.15">
      <c r="A1595" s="15"/>
      <c r="B1595" s="15"/>
      <c r="F1595" s="13"/>
      <c r="G1595" s="13"/>
    </row>
    <row r="1596" spans="1:7" x14ac:dyDescent="0.15">
      <c r="A1596" s="15"/>
      <c r="B1596" s="15"/>
      <c r="F1596" s="13"/>
      <c r="G1596" s="13"/>
    </row>
    <row r="1597" spans="1:7" x14ac:dyDescent="0.15">
      <c r="A1597" s="15"/>
      <c r="B1597" s="15"/>
      <c r="F1597" s="13"/>
      <c r="G1597" s="13"/>
    </row>
    <row r="1598" spans="1:7" x14ac:dyDescent="0.15">
      <c r="A1598" s="15"/>
      <c r="B1598" s="15"/>
      <c r="F1598" s="13"/>
      <c r="G1598" s="13"/>
    </row>
    <row r="1599" spans="1:7" x14ac:dyDescent="0.15">
      <c r="A1599" s="15"/>
      <c r="B1599" s="15"/>
      <c r="F1599" s="13"/>
      <c r="G1599" s="13"/>
    </row>
    <row r="1600" spans="1:7" x14ac:dyDescent="0.15">
      <c r="A1600" s="15"/>
      <c r="B1600" s="15"/>
      <c r="F1600" s="13"/>
      <c r="G1600" s="13"/>
    </row>
    <row r="1601" spans="1:7" x14ac:dyDescent="0.15">
      <c r="A1601" s="15"/>
      <c r="B1601" s="15"/>
      <c r="F1601" s="13"/>
      <c r="G1601" s="13"/>
    </row>
    <row r="1602" spans="1:7" x14ac:dyDescent="0.15">
      <c r="A1602" s="15"/>
      <c r="B1602" s="15"/>
      <c r="F1602" s="13"/>
      <c r="G1602" s="13"/>
    </row>
    <row r="1603" spans="1:7" x14ac:dyDescent="0.15">
      <c r="A1603" s="15"/>
      <c r="B1603" s="15"/>
      <c r="F1603" s="13"/>
      <c r="G1603" s="13"/>
    </row>
    <row r="1604" spans="1:7" x14ac:dyDescent="0.15">
      <c r="A1604" s="15"/>
      <c r="B1604" s="15"/>
      <c r="F1604" s="13"/>
      <c r="G1604" s="13"/>
    </row>
    <row r="1605" spans="1:7" x14ac:dyDescent="0.15">
      <c r="A1605" s="15"/>
      <c r="B1605" s="15"/>
      <c r="F1605" s="13"/>
      <c r="G1605" s="13"/>
    </row>
    <row r="1606" spans="1:7" x14ac:dyDescent="0.15">
      <c r="A1606" s="15"/>
      <c r="B1606" s="15"/>
      <c r="F1606" s="13"/>
      <c r="G1606" s="13"/>
    </row>
    <row r="1607" spans="1:7" x14ac:dyDescent="0.15">
      <c r="A1607" s="15"/>
      <c r="B1607" s="15"/>
      <c r="F1607" s="13"/>
      <c r="G1607" s="13"/>
    </row>
    <row r="1608" spans="1:7" x14ac:dyDescent="0.15">
      <c r="A1608" s="15"/>
      <c r="B1608" s="15"/>
      <c r="F1608" s="13"/>
      <c r="G1608" s="13"/>
    </row>
    <row r="1609" spans="1:7" x14ac:dyDescent="0.15">
      <c r="A1609" s="15"/>
      <c r="B1609" s="15"/>
      <c r="F1609" s="13"/>
      <c r="G1609" s="13"/>
    </row>
    <row r="1610" spans="1:7" x14ac:dyDescent="0.15">
      <c r="A1610" s="15"/>
      <c r="B1610" s="15"/>
      <c r="F1610" s="13"/>
      <c r="G1610" s="13"/>
    </row>
    <row r="1611" spans="1:7" x14ac:dyDescent="0.15">
      <c r="A1611" s="15"/>
      <c r="B1611" s="15"/>
      <c r="F1611" s="13"/>
      <c r="G1611" s="13"/>
    </row>
    <row r="1612" spans="1:7" x14ac:dyDescent="0.15">
      <c r="A1612" s="15"/>
      <c r="B1612" s="15"/>
      <c r="F1612" s="13"/>
      <c r="G1612" s="13"/>
    </row>
    <row r="1613" spans="1:7" x14ac:dyDescent="0.15">
      <c r="A1613" s="15"/>
      <c r="B1613" s="15"/>
      <c r="F1613" s="13"/>
      <c r="G1613" s="13"/>
    </row>
    <row r="1614" spans="1:7" x14ac:dyDescent="0.15">
      <c r="A1614" s="15"/>
      <c r="B1614" s="15"/>
      <c r="F1614" s="13"/>
      <c r="G1614" s="13"/>
    </row>
    <row r="1615" spans="1:7" x14ac:dyDescent="0.15">
      <c r="A1615" s="15"/>
      <c r="B1615" s="15"/>
      <c r="F1615" s="13"/>
      <c r="G1615" s="13"/>
    </row>
    <row r="1616" spans="1:7" x14ac:dyDescent="0.15">
      <c r="A1616" s="15"/>
      <c r="B1616" s="15"/>
      <c r="F1616" s="13"/>
      <c r="G1616" s="13"/>
    </row>
    <row r="1617" spans="1:7" x14ac:dyDescent="0.15">
      <c r="A1617" s="15"/>
      <c r="B1617" s="15"/>
      <c r="F1617" s="13"/>
      <c r="G1617" s="13"/>
    </row>
    <row r="1618" spans="1:7" x14ac:dyDescent="0.15">
      <c r="A1618" s="15"/>
      <c r="B1618" s="15"/>
      <c r="F1618" s="13"/>
      <c r="G1618" s="13"/>
    </row>
    <row r="1619" spans="1:7" x14ac:dyDescent="0.15">
      <c r="A1619" s="15"/>
      <c r="B1619" s="15"/>
      <c r="F1619" s="13"/>
      <c r="G1619" s="13"/>
    </row>
    <row r="1620" spans="1:7" x14ac:dyDescent="0.15">
      <c r="A1620" s="15"/>
      <c r="B1620" s="15"/>
      <c r="F1620" s="13"/>
      <c r="G1620" s="13"/>
    </row>
    <row r="1621" spans="1:7" x14ac:dyDescent="0.15">
      <c r="A1621" s="15"/>
      <c r="B1621" s="15"/>
      <c r="F1621" s="13"/>
      <c r="G1621" s="13"/>
    </row>
    <row r="1622" spans="1:7" x14ac:dyDescent="0.15">
      <c r="A1622" s="15"/>
      <c r="B1622" s="15"/>
      <c r="F1622" s="13"/>
      <c r="G1622" s="13"/>
    </row>
    <row r="1623" spans="1:7" x14ac:dyDescent="0.15">
      <c r="A1623" s="15"/>
      <c r="B1623" s="15"/>
      <c r="F1623" s="13"/>
      <c r="G1623" s="13"/>
    </row>
    <row r="1624" spans="1:7" x14ac:dyDescent="0.15">
      <c r="A1624" s="15"/>
      <c r="B1624" s="15"/>
      <c r="F1624" s="13"/>
      <c r="G1624" s="13"/>
    </row>
    <row r="1625" spans="1:7" x14ac:dyDescent="0.15">
      <c r="A1625" s="15"/>
      <c r="B1625" s="15"/>
      <c r="F1625" s="13"/>
      <c r="G1625" s="13"/>
    </row>
    <row r="1626" spans="1:7" x14ac:dyDescent="0.15">
      <c r="A1626" s="15"/>
      <c r="B1626" s="15"/>
      <c r="F1626" s="13"/>
      <c r="G1626" s="13"/>
    </row>
    <row r="1627" spans="1:7" x14ac:dyDescent="0.15">
      <c r="A1627" s="15"/>
      <c r="B1627" s="15"/>
      <c r="F1627" s="13"/>
      <c r="G1627" s="13"/>
    </row>
    <row r="1628" spans="1:7" x14ac:dyDescent="0.15">
      <c r="A1628" s="15"/>
      <c r="B1628" s="15"/>
      <c r="F1628" s="13"/>
      <c r="G1628" s="13"/>
    </row>
    <row r="1629" spans="1:7" x14ac:dyDescent="0.15">
      <c r="A1629" s="15"/>
      <c r="B1629" s="15"/>
      <c r="F1629" s="13"/>
      <c r="G1629" s="13"/>
    </row>
    <row r="1630" spans="1:7" x14ac:dyDescent="0.15">
      <c r="A1630" s="15"/>
      <c r="B1630" s="15"/>
      <c r="F1630" s="13"/>
      <c r="G1630" s="13"/>
    </row>
    <row r="1631" spans="1:7" x14ac:dyDescent="0.15">
      <c r="A1631" s="15"/>
      <c r="B1631" s="15"/>
      <c r="F1631" s="13"/>
      <c r="G1631" s="13"/>
    </row>
    <row r="1632" spans="1:7" x14ac:dyDescent="0.15">
      <c r="A1632" s="15"/>
      <c r="B1632" s="15"/>
      <c r="F1632" s="13"/>
      <c r="G1632" s="13"/>
    </row>
    <row r="1633" spans="1:7" x14ac:dyDescent="0.15">
      <c r="A1633" s="15"/>
      <c r="B1633" s="15"/>
      <c r="F1633" s="13"/>
      <c r="G1633" s="13"/>
    </row>
    <row r="1634" spans="1:7" x14ac:dyDescent="0.15">
      <c r="A1634" s="15"/>
      <c r="B1634" s="15"/>
      <c r="F1634" s="13"/>
      <c r="G1634" s="13"/>
    </row>
    <row r="1635" spans="1:7" x14ac:dyDescent="0.15">
      <c r="A1635" s="15"/>
      <c r="B1635" s="15"/>
      <c r="F1635" s="13"/>
      <c r="G1635" s="13"/>
    </row>
    <row r="1636" spans="1:7" x14ac:dyDescent="0.15">
      <c r="A1636" s="15"/>
      <c r="B1636" s="15"/>
      <c r="F1636" s="13"/>
      <c r="G1636" s="13"/>
    </row>
    <row r="1637" spans="1:7" x14ac:dyDescent="0.15">
      <c r="A1637" s="15"/>
      <c r="B1637" s="15"/>
      <c r="F1637" s="13"/>
      <c r="G1637" s="13"/>
    </row>
    <row r="1638" spans="1:7" x14ac:dyDescent="0.15">
      <c r="A1638" s="15"/>
      <c r="B1638" s="15"/>
      <c r="F1638" s="13"/>
      <c r="G1638" s="13"/>
    </row>
    <row r="1639" spans="1:7" x14ac:dyDescent="0.15">
      <c r="A1639" s="15"/>
      <c r="B1639" s="15"/>
      <c r="F1639" s="13"/>
      <c r="G1639" s="13"/>
    </row>
    <row r="1640" spans="1:7" x14ac:dyDescent="0.15">
      <c r="A1640" s="15"/>
      <c r="B1640" s="15"/>
      <c r="F1640" s="13"/>
      <c r="G1640" s="13"/>
    </row>
    <row r="1641" spans="1:7" x14ac:dyDescent="0.15">
      <c r="A1641" s="15"/>
      <c r="B1641" s="15"/>
      <c r="F1641" s="13"/>
      <c r="G1641" s="13"/>
    </row>
    <row r="1642" spans="1:7" x14ac:dyDescent="0.15">
      <c r="A1642" s="15"/>
      <c r="B1642" s="15"/>
      <c r="F1642" s="13"/>
      <c r="G1642" s="13"/>
    </row>
    <row r="1643" spans="1:7" x14ac:dyDescent="0.15">
      <c r="A1643" s="15"/>
      <c r="B1643" s="15"/>
      <c r="F1643" s="13"/>
      <c r="G1643" s="13"/>
    </row>
    <row r="1644" spans="1:7" x14ac:dyDescent="0.15">
      <c r="A1644" s="15"/>
      <c r="B1644" s="15"/>
      <c r="F1644" s="13"/>
      <c r="G1644" s="13"/>
    </row>
    <row r="1645" spans="1:7" x14ac:dyDescent="0.15">
      <c r="A1645" s="15"/>
      <c r="B1645" s="15"/>
      <c r="F1645" s="13"/>
      <c r="G1645" s="13"/>
    </row>
    <row r="1646" spans="1:7" x14ac:dyDescent="0.15">
      <c r="A1646" s="15"/>
      <c r="B1646" s="15"/>
      <c r="F1646" s="13"/>
      <c r="G1646" s="13"/>
    </row>
    <row r="1647" spans="1:7" x14ac:dyDescent="0.15">
      <c r="A1647" s="15"/>
      <c r="B1647" s="15"/>
      <c r="F1647" s="13"/>
      <c r="G1647" s="13"/>
    </row>
    <row r="1648" spans="1:7" x14ac:dyDescent="0.15">
      <c r="A1648" s="15"/>
      <c r="B1648" s="15"/>
      <c r="F1648" s="13"/>
      <c r="G1648" s="13"/>
    </row>
    <row r="1649" spans="1:7" x14ac:dyDescent="0.15">
      <c r="A1649" s="15"/>
      <c r="B1649" s="15"/>
      <c r="F1649" s="13"/>
      <c r="G1649" s="13"/>
    </row>
    <row r="1650" spans="1:7" x14ac:dyDescent="0.15">
      <c r="A1650" s="15"/>
      <c r="B1650" s="15"/>
      <c r="F1650" s="13"/>
      <c r="G1650" s="13"/>
    </row>
    <row r="1651" spans="1:7" x14ac:dyDescent="0.15">
      <c r="A1651" s="15"/>
      <c r="B1651" s="15"/>
      <c r="F1651" s="13"/>
      <c r="G1651" s="13"/>
    </row>
    <row r="1652" spans="1:7" x14ac:dyDescent="0.15">
      <c r="A1652" s="15"/>
      <c r="B1652" s="15"/>
      <c r="F1652" s="13"/>
      <c r="G1652" s="13"/>
    </row>
    <row r="1653" spans="1:7" x14ac:dyDescent="0.15">
      <c r="A1653" s="15"/>
      <c r="B1653" s="15"/>
      <c r="F1653" s="13"/>
      <c r="G1653" s="13"/>
    </row>
    <row r="1654" spans="1:7" x14ac:dyDescent="0.15">
      <c r="A1654" s="15"/>
      <c r="B1654" s="15"/>
      <c r="F1654" s="13"/>
      <c r="G1654" s="13"/>
    </row>
    <row r="1655" spans="1:7" x14ac:dyDescent="0.15">
      <c r="A1655" s="15"/>
      <c r="B1655" s="15"/>
      <c r="F1655" s="13"/>
      <c r="G1655" s="13"/>
    </row>
    <row r="1656" spans="1:7" x14ac:dyDescent="0.15">
      <c r="A1656" s="15"/>
      <c r="B1656" s="15"/>
      <c r="F1656" s="13"/>
      <c r="G1656" s="13"/>
    </row>
    <row r="1657" spans="1:7" x14ac:dyDescent="0.15">
      <c r="A1657" s="15"/>
      <c r="B1657" s="15"/>
      <c r="F1657" s="13"/>
      <c r="G1657" s="13"/>
    </row>
    <row r="1658" spans="1:7" x14ac:dyDescent="0.15">
      <c r="A1658" s="15"/>
      <c r="B1658" s="15"/>
      <c r="F1658" s="13"/>
      <c r="G1658" s="13"/>
    </row>
    <row r="1659" spans="1:7" x14ac:dyDescent="0.15">
      <c r="A1659" s="15"/>
      <c r="B1659" s="15"/>
      <c r="F1659" s="13"/>
      <c r="G1659" s="13"/>
    </row>
    <row r="1660" spans="1:7" x14ac:dyDescent="0.15">
      <c r="A1660" s="15"/>
      <c r="B1660" s="15"/>
      <c r="F1660" s="13"/>
      <c r="G1660" s="13"/>
    </row>
    <row r="1661" spans="1:7" x14ac:dyDescent="0.15">
      <c r="A1661" s="15"/>
      <c r="B1661" s="15"/>
      <c r="F1661" s="13"/>
      <c r="G1661" s="13"/>
    </row>
    <row r="1662" spans="1:7" x14ac:dyDescent="0.15">
      <c r="A1662" s="15"/>
      <c r="B1662" s="15"/>
      <c r="F1662" s="13"/>
      <c r="G1662" s="13"/>
    </row>
    <row r="1663" spans="1:7" x14ac:dyDescent="0.15">
      <c r="A1663" s="15"/>
      <c r="B1663" s="15"/>
      <c r="F1663" s="13"/>
      <c r="G1663" s="13"/>
    </row>
    <row r="1664" spans="1:7" x14ac:dyDescent="0.15">
      <c r="A1664" s="15"/>
      <c r="B1664" s="15"/>
      <c r="F1664" s="13"/>
      <c r="G1664" s="13"/>
    </row>
    <row r="1665" spans="1:7" x14ac:dyDescent="0.15">
      <c r="A1665" s="15"/>
      <c r="B1665" s="15"/>
      <c r="F1665" s="13"/>
      <c r="G1665" s="13"/>
    </row>
    <row r="1666" spans="1:7" x14ac:dyDescent="0.15">
      <c r="A1666" s="15"/>
      <c r="B1666" s="15"/>
      <c r="F1666" s="13"/>
      <c r="G1666" s="13"/>
    </row>
    <row r="1667" spans="1:7" x14ac:dyDescent="0.15">
      <c r="A1667" s="15"/>
      <c r="B1667" s="15"/>
      <c r="F1667" s="13"/>
      <c r="G1667" s="13"/>
    </row>
    <row r="1668" spans="1:7" x14ac:dyDescent="0.15">
      <c r="A1668" s="15"/>
      <c r="B1668" s="15"/>
      <c r="F1668" s="13"/>
      <c r="G1668" s="13"/>
    </row>
    <row r="1669" spans="1:7" x14ac:dyDescent="0.15">
      <c r="A1669" s="15"/>
      <c r="B1669" s="15"/>
      <c r="F1669" s="13"/>
      <c r="G1669" s="13"/>
    </row>
    <row r="1670" spans="1:7" x14ac:dyDescent="0.15">
      <c r="A1670" s="15"/>
      <c r="B1670" s="15"/>
      <c r="F1670" s="13"/>
      <c r="G1670" s="13"/>
    </row>
    <row r="1671" spans="1:7" x14ac:dyDescent="0.15">
      <c r="A1671" s="15"/>
      <c r="B1671" s="15"/>
      <c r="F1671" s="13"/>
      <c r="G1671" s="13"/>
    </row>
    <row r="1672" spans="1:7" x14ac:dyDescent="0.15">
      <c r="A1672" s="15"/>
      <c r="B1672" s="15"/>
      <c r="F1672" s="13"/>
      <c r="G1672" s="13"/>
    </row>
    <row r="1673" spans="1:7" x14ac:dyDescent="0.15">
      <c r="A1673" s="15"/>
      <c r="B1673" s="15"/>
      <c r="F1673" s="13"/>
      <c r="G1673" s="13"/>
    </row>
    <row r="1674" spans="1:7" x14ac:dyDescent="0.15">
      <c r="A1674" s="15"/>
      <c r="B1674" s="15"/>
      <c r="F1674" s="13"/>
      <c r="G1674" s="13"/>
    </row>
    <row r="1675" spans="1:7" x14ac:dyDescent="0.15">
      <c r="A1675" s="15"/>
      <c r="B1675" s="15"/>
      <c r="F1675" s="13"/>
      <c r="G1675" s="13"/>
    </row>
    <row r="1676" spans="1:7" x14ac:dyDescent="0.15">
      <c r="A1676" s="15"/>
      <c r="B1676" s="15"/>
      <c r="F1676" s="13"/>
      <c r="G1676" s="13"/>
    </row>
    <row r="1677" spans="1:7" x14ac:dyDescent="0.15">
      <c r="A1677" s="15"/>
      <c r="B1677" s="15"/>
      <c r="F1677" s="13"/>
      <c r="G1677" s="13"/>
    </row>
    <row r="1678" spans="1:7" x14ac:dyDescent="0.15">
      <c r="A1678" s="15"/>
      <c r="B1678" s="15"/>
      <c r="F1678" s="13"/>
      <c r="G1678" s="13"/>
    </row>
    <row r="1679" spans="1:7" x14ac:dyDescent="0.15">
      <c r="A1679" s="15"/>
      <c r="B1679" s="15"/>
      <c r="F1679" s="13"/>
      <c r="G1679" s="13"/>
    </row>
    <row r="1680" spans="1:7" x14ac:dyDescent="0.15">
      <c r="A1680" s="15"/>
      <c r="B1680" s="15"/>
      <c r="F1680" s="13"/>
      <c r="G1680" s="13"/>
    </row>
    <row r="1681" spans="1:7" x14ac:dyDescent="0.15">
      <c r="A1681" s="15"/>
      <c r="B1681" s="15"/>
      <c r="F1681" s="13"/>
      <c r="G1681" s="13"/>
    </row>
    <row r="1682" spans="1:7" x14ac:dyDescent="0.15">
      <c r="A1682" s="15"/>
      <c r="B1682" s="15"/>
      <c r="F1682" s="13"/>
      <c r="G1682" s="13"/>
    </row>
    <row r="1683" spans="1:7" x14ac:dyDescent="0.15">
      <c r="A1683" s="15"/>
      <c r="B1683" s="15"/>
      <c r="F1683" s="13"/>
      <c r="G1683" s="13"/>
    </row>
    <row r="1684" spans="1:7" x14ac:dyDescent="0.15">
      <c r="A1684" s="15"/>
      <c r="B1684" s="15"/>
      <c r="F1684" s="13"/>
      <c r="G1684" s="13"/>
    </row>
    <row r="1685" spans="1:7" x14ac:dyDescent="0.15">
      <c r="A1685" s="15"/>
      <c r="B1685" s="15"/>
      <c r="F1685" s="13"/>
      <c r="G1685" s="13"/>
    </row>
    <row r="1686" spans="1:7" x14ac:dyDescent="0.15">
      <c r="A1686" s="15"/>
      <c r="B1686" s="15"/>
      <c r="F1686" s="13"/>
      <c r="G1686" s="13"/>
    </row>
    <row r="1687" spans="1:7" x14ac:dyDescent="0.15">
      <c r="A1687" s="15"/>
      <c r="B1687" s="15"/>
      <c r="F1687" s="13"/>
      <c r="G1687" s="13"/>
    </row>
    <row r="1688" spans="1:7" x14ac:dyDescent="0.15">
      <c r="A1688" s="15"/>
      <c r="B1688" s="15"/>
      <c r="F1688" s="13"/>
      <c r="G1688" s="13"/>
    </row>
    <row r="1689" spans="1:7" x14ac:dyDescent="0.15">
      <c r="A1689" s="15"/>
      <c r="B1689" s="15"/>
      <c r="F1689" s="13"/>
      <c r="G1689" s="13"/>
    </row>
    <row r="1690" spans="1:7" x14ac:dyDescent="0.15">
      <c r="A1690" s="15"/>
      <c r="B1690" s="15"/>
      <c r="F1690" s="13"/>
      <c r="G1690" s="13"/>
    </row>
    <row r="1691" spans="1:7" x14ac:dyDescent="0.15">
      <c r="A1691" s="15"/>
      <c r="B1691" s="15"/>
      <c r="F1691" s="13"/>
      <c r="G1691" s="13"/>
    </row>
    <row r="1692" spans="1:7" x14ac:dyDescent="0.15">
      <c r="A1692" s="15"/>
      <c r="B1692" s="15"/>
      <c r="F1692" s="13"/>
      <c r="G1692" s="13"/>
    </row>
    <row r="1693" spans="1:7" x14ac:dyDescent="0.15">
      <c r="A1693" s="15"/>
      <c r="B1693" s="15"/>
      <c r="F1693" s="13"/>
      <c r="G1693" s="13"/>
    </row>
    <row r="1694" spans="1:7" x14ac:dyDescent="0.15">
      <c r="A1694" s="15"/>
      <c r="B1694" s="15"/>
      <c r="F1694" s="13"/>
      <c r="G1694" s="13"/>
    </row>
    <row r="1695" spans="1:7" x14ac:dyDescent="0.15">
      <c r="A1695" s="15"/>
      <c r="B1695" s="15"/>
      <c r="F1695" s="13"/>
      <c r="G1695" s="13"/>
    </row>
    <row r="1696" spans="1:7" x14ac:dyDescent="0.15">
      <c r="A1696" s="15"/>
      <c r="B1696" s="15"/>
      <c r="F1696" s="13"/>
      <c r="G1696" s="13"/>
    </row>
    <row r="1697" spans="1:7" x14ac:dyDescent="0.15">
      <c r="A1697" s="15"/>
      <c r="B1697" s="15"/>
      <c r="F1697" s="13"/>
      <c r="G1697" s="13"/>
    </row>
    <row r="1698" spans="1:7" x14ac:dyDescent="0.15">
      <c r="A1698" s="15"/>
      <c r="B1698" s="15"/>
      <c r="F1698" s="13"/>
      <c r="G1698" s="13"/>
    </row>
    <row r="1699" spans="1:7" x14ac:dyDescent="0.15">
      <c r="A1699" s="15"/>
      <c r="B1699" s="15"/>
      <c r="F1699" s="13"/>
      <c r="G1699" s="13"/>
    </row>
    <row r="1700" spans="1:7" x14ac:dyDescent="0.15">
      <c r="A1700" s="15"/>
      <c r="B1700" s="15"/>
      <c r="F1700" s="13"/>
      <c r="G1700" s="13"/>
    </row>
    <row r="1701" spans="1:7" x14ac:dyDescent="0.15">
      <c r="A1701" s="15"/>
      <c r="B1701" s="15"/>
      <c r="F1701" s="13"/>
      <c r="G1701" s="13"/>
    </row>
    <row r="1702" spans="1:7" x14ac:dyDescent="0.15">
      <c r="A1702" s="15"/>
      <c r="B1702" s="15"/>
      <c r="F1702" s="13"/>
      <c r="G1702" s="13"/>
    </row>
    <row r="1703" spans="1:7" x14ac:dyDescent="0.15">
      <c r="A1703" s="15"/>
      <c r="B1703" s="15"/>
      <c r="F1703" s="13"/>
      <c r="G1703" s="13"/>
    </row>
    <row r="1704" spans="1:7" x14ac:dyDescent="0.15">
      <c r="A1704" s="15"/>
      <c r="B1704" s="15"/>
      <c r="F1704" s="13"/>
      <c r="G1704" s="13"/>
    </row>
    <row r="1705" spans="1:7" x14ac:dyDescent="0.15">
      <c r="A1705" s="15"/>
      <c r="B1705" s="15"/>
      <c r="F1705" s="13"/>
      <c r="G1705" s="13"/>
    </row>
    <row r="1706" spans="1:7" x14ac:dyDescent="0.15">
      <c r="A1706" s="15"/>
      <c r="B1706" s="15"/>
      <c r="F1706" s="13"/>
      <c r="G1706" s="13"/>
    </row>
    <row r="1707" spans="1:7" x14ac:dyDescent="0.15">
      <c r="A1707" s="15"/>
      <c r="B1707" s="15"/>
      <c r="F1707" s="13"/>
      <c r="G1707" s="13"/>
    </row>
    <row r="1708" spans="1:7" x14ac:dyDescent="0.15">
      <c r="A1708" s="15"/>
      <c r="B1708" s="15"/>
      <c r="F1708" s="13"/>
      <c r="G1708" s="13"/>
    </row>
    <row r="1709" spans="1:7" x14ac:dyDescent="0.15">
      <c r="A1709" s="15"/>
      <c r="B1709" s="15"/>
      <c r="F1709" s="13"/>
      <c r="G1709" s="13"/>
    </row>
    <row r="1710" spans="1:7" x14ac:dyDescent="0.15">
      <c r="A1710" s="15"/>
      <c r="B1710" s="15"/>
      <c r="F1710" s="13"/>
      <c r="G1710" s="13"/>
    </row>
    <row r="1711" spans="1:7" x14ac:dyDescent="0.15">
      <c r="A1711" s="15"/>
      <c r="B1711" s="15"/>
      <c r="F1711" s="13"/>
      <c r="G1711" s="13"/>
    </row>
    <row r="1712" spans="1:7" x14ac:dyDescent="0.15">
      <c r="A1712" s="15"/>
      <c r="B1712" s="15"/>
      <c r="F1712" s="13"/>
      <c r="G1712" s="13"/>
    </row>
    <row r="1713" spans="1:7" x14ac:dyDescent="0.15">
      <c r="A1713" s="15"/>
      <c r="B1713" s="15"/>
      <c r="F1713" s="13"/>
      <c r="G1713" s="13"/>
    </row>
    <row r="1714" spans="1:7" x14ac:dyDescent="0.15">
      <c r="A1714" s="15"/>
      <c r="B1714" s="15"/>
      <c r="F1714" s="13"/>
      <c r="G1714" s="13"/>
    </row>
    <row r="1715" spans="1:7" x14ac:dyDescent="0.15">
      <c r="A1715" s="15"/>
      <c r="B1715" s="15"/>
      <c r="F1715" s="13"/>
      <c r="G1715" s="13"/>
    </row>
    <row r="1716" spans="1:7" x14ac:dyDescent="0.15">
      <c r="A1716" s="15"/>
      <c r="B1716" s="15"/>
      <c r="F1716" s="13"/>
      <c r="G1716" s="13"/>
    </row>
    <row r="1717" spans="1:7" x14ac:dyDescent="0.15">
      <c r="A1717" s="15"/>
      <c r="B1717" s="15"/>
      <c r="F1717" s="13"/>
      <c r="G1717" s="13"/>
    </row>
    <row r="1718" spans="1:7" x14ac:dyDescent="0.15">
      <c r="A1718" s="15"/>
      <c r="B1718" s="15"/>
      <c r="F1718" s="13"/>
      <c r="G1718" s="13"/>
    </row>
    <row r="1719" spans="1:7" x14ac:dyDescent="0.15">
      <c r="A1719" s="15"/>
      <c r="B1719" s="15"/>
      <c r="F1719" s="13"/>
      <c r="G1719" s="13"/>
    </row>
    <row r="1720" spans="1:7" x14ac:dyDescent="0.15">
      <c r="A1720" s="15"/>
      <c r="B1720" s="15"/>
      <c r="F1720" s="13"/>
      <c r="G1720" s="13"/>
    </row>
    <row r="1721" spans="1:7" x14ac:dyDescent="0.15">
      <c r="A1721" s="15"/>
      <c r="B1721" s="15"/>
      <c r="F1721" s="13"/>
      <c r="G1721" s="13"/>
    </row>
    <row r="1722" spans="1:7" x14ac:dyDescent="0.15">
      <c r="A1722" s="15"/>
      <c r="B1722" s="15"/>
      <c r="F1722" s="13"/>
      <c r="G1722" s="13"/>
    </row>
    <row r="1723" spans="1:7" x14ac:dyDescent="0.15">
      <c r="A1723" s="15"/>
      <c r="B1723" s="15"/>
      <c r="F1723" s="13"/>
      <c r="G1723" s="13"/>
    </row>
    <row r="1724" spans="1:7" x14ac:dyDescent="0.15">
      <c r="A1724" s="15"/>
      <c r="B1724" s="15"/>
      <c r="F1724" s="13"/>
      <c r="G1724" s="13"/>
    </row>
    <row r="1725" spans="1:7" x14ac:dyDescent="0.15">
      <c r="A1725" s="15"/>
      <c r="B1725" s="15"/>
      <c r="F1725" s="13"/>
      <c r="G1725" s="13"/>
    </row>
    <row r="1726" spans="1:7" x14ac:dyDescent="0.15">
      <c r="A1726" s="15"/>
      <c r="B1726" s="15"/>
      <c r="F1726" s="13"/>
      <c r="G1726" s="13"/>
    </row>
    <row r="1727" spans="1:7" x14ac:dyDescent="0.15">
      <c r="A1727" s="15"/>
      <c r="B1727" s="15"/>
      <c r="F1727" s="13"/>
      <c r="G1727" s="13"/>
    </row>
    <row r="1728" spans="1:7" x14ac:dyDescent="0.15">
      <c r="A1728" s="15"/>
      <c r="B1728" s="15"/>
      <c r="F1728" s="13"/>
      <c r="G1728" s="13"/>
    </row>
    <row r="1729" spans="1:7" x14ac:dyDescent="0.15">
      <c r="A1729" s="15"/>
      <c r="B1729" s="15"/>
      <c r="F1729" s="13"/>
      <c r="G1729" s="13"/>
    </row>
    <row r="1730" spans="1:7" x14ac:dyDescent="0.15">
      <c r="A1730" s="15"/>
      <c r="B1730" s="15"/>
      <c r="F1730" s="13"/>
      <c r="G1730" s="13"/>
    </row>
    <row r="1731" spans="1:7" x14ac:dyDescent="0.15">
      <c r="A1731" s="15"/>
      <c r="B1731" s="15"/>
      <c r="F1731" s="13"/>
      <c r="G1731" s="13"/>
    </row>
    <row r="1732" spans="1:7" x14ac:dyDescent="0.15">
      <c r="A1732" s="15"/>
      <c r="B1732" s="15"/>
      <c r="F1732" s="13"/>
      <c r="G1732" s="13"/>
    </row>
    <row r="1733" spans="1:7" x14ac:dyDescent="0.15">
      <c r="A1733" s="15"/>
      <c r="B1733" s="15"/>
      <c r="F1733" s="13"/>
      <c r="G1733" s="13"/>
    </row>
    <row r="1734" spans="1:7" x14ac:dyDescent="0.15">
      <c r="A1734" s="15"/>
      <c r="B1734" s="15"/>
      <c r="F1734" s="13"/>
      <c r="G1734" s="13"/>
    </row>
    <row r="1735" spans="1:7" x14ac:dyDescent="0.15">
      <c r="A1735" s="15"/>
      <c r="B1735" s="15"/>
      <c r="F1735" s="13"/>
      <c r="G1735" s="13"/>
    </row>
    <row r="1736" spans="1:7" x14ac:dyDescent="0.15">
      <c r="A1736" s="15"/>
      <c r="B1736" s="15"/>
      <c r="F1736" s="13"/>
      <c r="G1736" s="13"/>
    </row>
    <row r="1737" spans="1:7" x14ac:dyDescent="0.15">
      <c r="A1737" s="15"/>
      <c r="B1737" s="15"/>
      <c r="F1737" s="13"/>
      <c r="G1737" s="13"/>
    </row>
    <row r="1738" spans="1:7" x14ac:dyDescent="0.15">
      <c r="A1738" s="15"/>
      <c r="B1738" s="15"/>
      <c r="F1738" s="13"/>
      <c r="G1738" s="13"/>
    </row>
    <row r="1739" spans="1:7" x14ac:dyDescent="0.15">
      <c r="A1739" s="15"/>
      <c r="B1739" s="15"/>
      <c r="F1739" s="13"/>
      <c r="G1739" s="13"/>
    </row>
    <row r="1740" spans="1:7" x14ac:dyDescent="0.15">
      <c r="A1740" s="15"/>
      <c r="B1740" s="15"/>
      <c r="F1740" s="13"/>
      <c r="G1740" s="13"/>
    </row>
    <row r="1741" spans="1:7" x14ac:dyDescent="0.15">
      <c r="A1741" s="15"/>
      <c r="B1741" s="15"/>
      <c r="F1741" s="13"/>
      <c r="G1741" s="13"/>
    </row>
    <row r="1742" spans="1:7" x14ac:dyDescent="0.15">
      <c r="A1742" s="15"/>
      <c r="B1742" s="15"/>
      <c r="F1742" s="13"/>
      <c r="G1742" s="13"/>
    </row>
    <row r="1743" spans="1:7" x14ac:dyDescent="0.15">
      <c r="A1743" s="15"/>
      <c r="B1743" s="15"/>
      <c r="F1743" s="13"/>
      <c r="G1743" s="13"/>
    </row>
    <row r="1744" spans="1:7" x14ac:dyDescent="0.15">
      <c r="A1744" s="15"/>
      <c r="B1744" s="15"/>
      <c r="F1744" s="13"/>
      <c r="G1744" s="13"/>
    </row>
    <row r="1745" spans="1:7" x14ac:dyDescent="0.15">
      <c r="A1745" s="15"/>
      <c r="B1745" s="15"/>
      <c r="F1745" s="13"/>
      <c r="G1745" s="13"/>
    </row>
    <row r="1746" spans="1:7" x14ac:dyDescent="0.15">
      <c r="A1746" s="15"/>
      <c r="B1746" s="15"/>
      <c r="F1746" s="13"/>
      <c r="G1746" s="13"/>
    </row>
    <row r="1747" spans="1:7" x14ac:dyDescent="0.15">
      <c r="A1747" s="15"/>
      <c r="B1747" s="15"/>
      <c r="F1747" s="13"/>
      <c r="G1747" s="13"/>
    </row>
    <row r="1748" spans="1:7" x14ac:dyDescent="0.15">
      <c r="A1748" s="15"/>
      <c r="B1748" s="15"/>
      <c r="F1748" s="13"/>
      <c r="G1748" s="13"/>
    </row>
    <row r="1749" spans="1:7" x14ac:dyDescent="0.15">
      <c r="A1749" s="15"/>
      <c r="B1749" s="15"/>
      <c r="F1749" s="13"/>
      <c r="G1749" s="13"/>
    </row>
    <row r="1750" spans="1:7" x14ac:dyDescent="0.15">
      <c r="A1750" s="15"/>
      <c r="B1750" s="15"/>
      <c r="F1750" s="13"/>
      <c r="G1750" s="13"/>
    </row>
    <row r="1751" spans="1:7" x14ac:dyDescent="0.15">
      <c r="A1751" s="15"/>
      <c r="B1751" s="15"/>
      <c r="F1751" s="13"/>
      <c r="G1751" s="13"/>
    </row>
    <row r="1752" spans="1:7" x14ac:dyDescent="0.15">
      <c r="A1752" s="15"/>
      <c r="B1752" s="15"/>
      <c r="F1752" s="13"/>
      <c r="G1752" s="13"/>
    </row>
    <row r="1753" spans="1:7" x14ac:dyDescent="0.15">
      <c r="A1753" s="15"/>
      <c r="B1753" s="15"/>
      <c r="F1753" s="13"/>
      <c r="G1753" s="13"/>
    </row>
    <row r="1754" spans="1:7" x14ac:dyDescent="0.15">
      <c r="A1754" s="15"/>
      <c r="B1754" s="15"/>
      <c r="F1754" s="13"/>
      <c r="G1754" s="13"/>
    </row>
    <row r="1755" spans="1:7" x14ac:dyDescent="0.15">
      <c r="A1755" s="15"/>
      <c r="B1755" s="15"/>
      <c r="F1755" s="13"/>
      <c r="G1755" s="13"/>
    </row>
    <row r="1756" spans="1:7" x14ac:dyDescent="0.15">
      <c r="A1756" s="15"/>
      <c r="B1756" s="15"/>
      <c r="F1756" s="13"/>
      <c r="G1756" s="13"/>
    </row>
    <row r="1757" spans="1:7" x14ac:dyDescent="0.15">
      <c r="A1757" s="15"/>
      <c r="B1757" s="15"/>
      <c r="F1757" s="13"/>
      <c r="G1757" s="13"/>
    </row>
    <row r="1758" spans="1:7" x14ac:dyDescent="0.15">
      <c r="A1758" s="15"/>
      <c r="B1758" s="15"/>
      <c r="F1758" s="13"/>
      <c r="G1758" s="13"/>
    </row>
    <row r="1759" spans="1:7" x14ac:dyDescent="0.15">
      <c r="A1759" s="15"/>
      <c r="B1759" s="15"/>
      <c r="F1759" s="13"/>
      <c r="G1759" s="13"/>
    </row>
    <row r="1760" spans="1:7" x14ac:dyDescent="0.15">
      <c r="A1760" s="15"/>
      <c r="B1760" s="15"/>
      <c r="F1760" s="13"/>
      <c r="G1760" s="13"/>
    </row>
    <row r="1761" spans="1:7" x14ac:dyDescent="0.15">
      <c r="A1761" s="15"/>
      <c r="B1761" s="15"/>
      <c r="F1761" s="13"/>
      <c r="G1761" s="13"/>
    </row>
    <row r="1762" spans="1:7" x14ac:dyDescent="0.15">
      <c r="A1762" s="15"/>
      <c r="B1762" s="15"/>
      <c r="F1762" s="13"/>
      <c r="G1762" s="13"/>
    </row>
    <row r="1763" spans="1:7" x14ac:dyDescent="0.15">
      <c r="A1763" s="15"/>
      <c r="B1763" s="15"/>
      <c r="F1763" s="13"/>
      <c r="G1763" s="13"/>
    </row>
    <row r="1764" spans="1:7" x14ac:dyDescent="0.15">
      <c r="A1764" s="15"/>
      <c r="B1764" s="15"/>
      <c r="F1764" s="13"/>
      <c r="G1764" s="13"/>
    </row>
    <row r="1765" spans="1:7" x14ac:dyDescent="0.15">
      <c r="A1765" s="15"/>
      <c r="B1765" s="15"/>
      <c r="F1765" s="13"/>
      <c r="G1765" s="13"/>
    </row>
    <row r="1766" spans="1:7" x14ac:dyDescent="0.15">
      <c r="A1766" s="15"/>
      <c r="B1766" s="15"/>
      <c r="F1766" s="13"/>
      <c r="G1766" s="13"/>
    </row>
    <row r="1767" spans="1:7" x14ac:dyDescent="0.15">
      <c r="A1767" s="15"/>
      <c r="B1767" s="15"/>
      <c r="F1767" s="13"/>
      <c r="G1767" s="13"/>
    </row>
    <row r="1768" spans="1:7" x14ac:dyDescent="0.15">
      <c r="A1768" s="15"/>
      <c r="B1768" s="15"/>
      <c r="F1768" s="13"/>
      <c r="G1768" s="13"/>
    </row>
    <row r="1769" spans="1:7" x14ac:dyDescent="0.15">
      <c r="A1769" s="15"/>
      <c r="B1769" s="15"/>
      <c r="F1769" s="13"/>
      <c r="G1769" s="13"/>
    </row>
    <row r="1770" spans="1:7" x14ac:dyDescent="0.15">
      <c r="A1770" s="15"/>
      <c r="B1770" s="15"/>
      <c r="F1770" s="13"/>
      <c r="G1770" s="13"/>
    </row>
    <row r="1771" spans="1:7" x14ac:dyDescent="0.15">
      <c r="A1771" s="15"/>
      <c r="B1771" s="15"/>
      <c r="F1771" s="13"/>
      <c r="G1771" s="13"/>
    </row>
    <row r="1772" spans="1:7" x14ac:dyDescent="0.15">
      <c r="A1772" s="15"/>
      <c r="B1772" s="15"/>
      <c r="F1772" s="13"/>
      <c r="G1772" s="13"/>
    </row>
    <row r="1773" spans="1:7" x14ac:dyDescent="0.15">
      <c r="A1773" s="15"/>
      <c r="B1773" s="15"/>
      <c r="F1773" s="13"/>
      <c r="G1773" s="13"/>
    </row>
    <row r="1774" spans="1:7" x14ac:dyDescent="0.15">
      <c r="A1774" s="15"/>
      <c r="B1774" s="15"/>
      <c r="F1774" s="13"/>
      <c r="G1774" s="13"/>
    </row>
    <row r="1775" spans="1:7" x14ac:dyDescent="0.15">
      <c r="A1775" s="15"/>
      <c r="B1775" s="15"/>
      <c r="F1775" s="13"/>
      <c r="G1775" s="13"/>
    </row>
    <row r="1776" spans="1:7" x14ac:dyDescent="0.15">
      <c r="A1776" s="15"/>
      <c r="B1776" s="15"/>
      <c r="F1776" s="13"/>
      <c r="G1776" s="13"/>
    </row>
    <row r="1777" spans="1:7" x14ac:dyDescent="0.15">
      <c r="A1777" s="15"/>
      <c r="B1777" s="15"/>
      <c r="F1777" s="13"/>
      <c r="G1777" s="13"/>
    </row>
    <row r="1778" spans="1:7" x14ac:dyDescent="0.15">
      <c r="A1778" s="15"/>
      <c r="B1778" s="15"/>
      <c r="F1778" s="13"/>
      <c r="G1778" s="13"/>
    </row>
    <row r="1779" spans="1:7" x14ac:dyDescent="0.15">
      <c r="A1779" s="15"/>
      <c r="B1779" s="15"/>
      <c r="F1779" s="13"/>
      <c r="G1779" s="13"/>
    </row>
    <row r="1780" spans="1:7" x14ac:dyDescent="0.15">
      <c r="A1780" s="15"/>
      <c r="B1780" s="15"/>
      <c r="F1780" s="13"/>
      <c r="G1780" s="13"/>
    </row>
    <row r="1781" spans="1:7" x14ac:dyDescent="0.15">
      <c r="A1781" s="15"/>
      <c r="B1781" s="15"/>
      <c r="F1781" s="13"/>
      <c r="G1781" s="13"/>
    </row>
    <row r="1782" spans="1:7" x14ac:dyDescent="0.15">
      <c r="A1782" s="15"/>
      <c r="B1782" s="15"/>
      <c r="F1782" s="13"/>
      <c r="G1782" s="13"/>
    </row>
    <row r="1783" spans="1:7" x14ac:dyDescent="0.15">
      <c r="A1783" s="15"/>
      <c r="B1783" s="15"/>
      <c r="F1783" s="13"/>
      <c r="G1783" s="13"/>
    </row>
    <row r="1784" spans="1:7" x14ac:dyDescent="0.15">
      <c r="A1784" s="15"/>
      <c r="B1784" s="15"/>
      <c r="F1784" s="13"/>
      <c r="G1784" s="13"/>
    </row>
    <row r="1785" spans="1:7" x14ac:dyDescent="0.15">
      <c r="A1785" s="15"/>
      <c r="B1785" s="15"/>
      <c r="F1785" s="13"/>
      <c r="G1785" s="13"/>
    </row>
    <row r="1786" spans="1:7" x14ac:dyDescent="0.15">
      <c r="A1786" s="15"/>
      <c r="B1786" s="15"/>
      <c r="F1786" s="13"/>
      <c r="G1786" s="13"/>
    </row>
    <row r="1787" spans="1:7" x14ac:dyDescent="0.15">
      <c r="A1787" s="15"/>
      <c r="B1787" s="15"/>
      <c r="F1787" s="13"/>
      <c r="G1787" s="13"/>
    </row>
    <row r="1788" spans="1:7" x14ac:dyDescent="0.15">
      <c r="A1788" s="15"/>
      <c r="B1788" s="15"/>
      <c r="F1788" s="13"/>
      <c r="G1788" s="13"/>
    </row>
    <row r="1789" spans="1:7" x14ac:dyDescent="0.15">
      <c r="A1789" s="15"/>
      <c r="B1789" s="15"/>
      <c r="F1789" s="13"/>
      <c r="G1789" s="13"/>
    </row>
    <row r="1790" spans="1:7" x14ac:dyDescent="0.15">
      <c r="A1790" s="15"/>
      <c r="B1790" s="15"/>
      <c r="F1790" s="13"/>
      <c r="G1790" s="13"/>
    </row>
    <row r="1791" spans="1:7" x14ac:dyDescent="0.15">
      <c r="A1791" s="15"/>
      <c r="B1791" s="15"/>
      <c r="F1791" s="13"/>
      <c r="G1791" s="13"/>
    </row>
    <row r="1792" spans="1:7" x14ac:dyDescent="0.15">
      <c r="A1792" s="15"/>
      <c r="B1792" s="15"/>
      <c r="F1792" s="13"/>
      <c r="G1792" s="13"/>
    </row>
    <row r="1793" spans="1:7" x14ac:dyDescent="0.15">
      <c r="A1793" s="15"/>
      <c r="B1793" s="15"/>
      <c r="F1793" s="13"/>
      <c r="G1793" s="13"/>
    </row>
    <row r="1794" spans="1:7" x14ac:dyDescent="0.15">
      <c r="A1794" s="15"/>
      <c r="B1794" s="15"/>
      <c r="F1794" s="13"/>
      <c r="G1794" s="13"/>
    </row>
    <row r="1795" spans="1:7" x14ac:dyDescent="0.15">
      <c r="A1795" s="15"/>
      <c r="B1795" s="15"/>
      <c r="F1795" s="13"/>
      <c r="G1795" s="13"/>
    </row>
    <row r="1796" spans="1:7" x14ac:dyDescent="0.15">
      <c r="A1796" s="15"/>
      <c r="B1796" s="15"/>
      <c r="F1796" s="13"/>
      <c r="G1796" s="13"/>
    </row>
    <row r="1797" spans="1:7" x14ac:dyDescent="0.15">
      <c r="A1797" s="15"/>
      <c r="B1797" s="15"/>
      <c r="F1797" s="13"/>
      <c r="G1797" s="13"/>
    </row>
    <row r="1798" spans="1:7" x14ac:dyDescent="0.15">
      <c r="A1798" s="15"/>
      <c r="B1798" s="15"/>
      <c r="F1798" s="13"/>
      <c r="G1798" s="13"/>
    </row>
    <row r="1799" spans="1:7" x14ac:dyDescent="0.15">
      <c r="A1799" s="15"/>
      <c r="B1799" s="15"/>
      <c r="F1799" s="13"/>
      <c r="G1799" s="13"/>
    </row>
    <row r="1800" spans="1:7" x14ac:dyDescent="0.15">
      <c r="A1800" s="15"/>
      <c r="B1800" s="15"/>
      <c r="F1800" s="13"/>
      <c r="G1800" s="13"/>
    </row>
    <row r="1801" spans="1:7" x14ac:dyDescent="0.15">
      <c r="A1801" s="15"/>
      <c r="B1801" s="15"/>
      <c r="F1801" s="13"/>
      <c r="G1801" s="13"/>
    </row>
    <row r="1802" spans="1:7" x14ac:dyDescent="0.15">
      <c r="A1802" s="15"/>
      <c r="B1802" s="15"/>
      <c r="F1802" s="13"/>
      <c r="G1802" s="13"/>
    </row>
    <row r="1803" spans="1:7" x14ac:dyDescent="0.15">
      <c r="A1803" s="15"/>
      <c r="B1803" s="15"/>
      <c r="F1803" s="13"/>
      <c r="G1803" s="13"/>
    </row>
    <row r="1804" spans="1:7" x14ac:dyDescent="0.15">
      <c r="A1804" s="15"/>
      <c r="B1804" s="15"/>
      <c r="F1804" s="13"/>
      <c r="G1804" s="13"/>
    </row>
    <row r="1805" spans="1:7" x14ac:dyDescent="0.15">
      <c r="A1805" s="15"/>
      <c r="B1805" s="15"/>
      <c r="F1805" s="13"/>
      <c r="G1805" s="13"/>
    </row>
    <row r="1806" spans="1:7" x14ac:dyDescent="0.15">
      <c r="A1806" s="15"/>
      <c r="B1806" s="15"/>
      <c r="F1806" s="13"/>
      <c r="G1806" s="13"/>
    </row>
    <row r="1807" spans="1:7" x14ac:dyDescent="0.15">
      <c r="A1807" s="15"/>
      <c r="B1807" s="15"/>
      <c r="F1807" s="13"/>
      <c r="G1807" s="13"/>
    </row>
    <row r="1808" spans="1:7" x14ac:dyDescent="0.15">
      <c r="A1808" s="15"/>
      <c r="B1808" s="15"/>
      <c r="F1808" s="13"/>
      <c r="G1808" s="13"/>
    </row>
    <row r="1809" spans="1:7" x14ac:dyDescent="0.15">
      <c r="A1809" s="15"/>
      <c r="B1809" s="15"/>
      <c r="F1809" s="13"/>
      <c r="G1809" s="13"/>
    </row>
    <row r="1810" spans="1:7" x14ac:dyDescent="0.15">
      <c r="A1810" s="15"/>
      <c r="B1810" s="15"/>
      <c r="F1810" s="13"/>
      <c r="G1810" s="13"/>
    </row>
    <row r="1811" spans="1:7" x14ac:dyDescent="0.15">
      <c r="A1811" s="15"/>
      <c r="B1811" s="15"/>
      <c r="F1811" s="13"/>
      <c r="G1811" s="13"/>
    </row>
    <row r="1812" spans="1:7" x14ac:dyDescent="0.15">
      <c r="A1812" s="15"/>
      <c r="B1812" s="15"/>
      <c r="F1812" s="13"/>
      <c r="G1812" s="13"/>
    </row>
    <row r="1813" spans="1:7" x14ac:dyDescent="0.15">
      <c r="A1813" s="15"/>
      <c r="B1813" s="15"/>
      <c r="F1813" s="13"/>
      <c r="G1813" s="13"/>
    </row>
    <row r="1814" spans="1:7" x14ac:dyDescent="0.15">
      <c r="A1814" s="15"/>
      <c r="B1814" s="15"/>
      <c r="F1814" s="13"/>
      <c r="G1814" s="13"/>
    </row>
    <row r="1815" spans="1:7" x14ac:dyDescent="0.15">
      <c r="A1815" s="15"/>
      <c r="B1815" s="15"/>
      <c r="F1815" s="13"/>
      <c r="G1815" s="13"/>
    </row>
    <row r="1816" spans="1:7" x14ac:dyDescent="0.15">
      <c r="A1816" s="15"/>
      <c r="B1816" s="15"/>
      <c r="F1816" s="13"/>
      <c r="G1816" s="13"/>
    </row>
    <row r="1817" spans="1:7" x14ac:dyDescent="0.15">
      <c r="A1817" s="15"/>
      <c r="B1817" s="15"/>
      <c r="F1817" s="13"/>
      <c r="G1817" s="13"/>
    </row>
    <row r="1818" spans="1:7" x14ac:dyDescent="0.15">
      <c r="A1818" s="15"/>
      <c r="B1818" s="15"/>
      <c r="F1818" s="13"/>
      <c r="G1818" s="13"/>
    </row>
    <row r="1819" spans="1:7" x14ac:dyDescent="0.15">
      <c r="A1819" s="15"/>
      <c r="B1819" s="15"/>
      <c r="F1819" s="13"/>
      <c r="G1819" s="13"/>
    </row>
    <row r="1820" spans="1:7" x14ac:dyDescent="0.15">
      <c r="A1820" s="15"/>
      <c r="B1820" s="15"/>
      <c r="F1820" s="13"/>
      <c r="G1820" s="13"/>
    </row>
    <row r="1821" spans="1:7" x14ac:dyDescent="0.15">
      <c r="A1821" s="15"/>
      <c r="B1821" s="15"/>
      <c r="F1821" s="13"/>
      <c r="G1821" s="13"/>
    </row>
    <row r="1822" spans="1:7" x14ac:dyDescent="0.15">
      <c r="A1822" s="15"/>
      <c r="B1822" s="15"/>
      <c r="F1822" s="13"/>
      <c r="G1822" s="13"/>
    </row>
    <row r="1823" spans="1:7" x14ac:dyDescent="0.15">
      <c r="A1823" s="15"/>
      <c r="B1823" s="15"/>
      <c r="F1823" s="13"/>
      <c r="G1823" s="13"/>
    </row>
    <row r="1824" spans="1:7" x14ac:dyDescent="0.15">
      <c r="A1824" s="15"/>
      <c r="B1824" s="15"/>
      <c r="F1824" s="13"/>
      <c r="G1824" s="13"/>
    </row>
    <row r="1825" spans="1:7" x14ac:dyDescent="0.15">
      <c r="A1825" s="15"/>
      <c r="B1825" s="15"/>
      <c r="F1825" s="13"/>
      <c r="G1825" s="13"/>
    </row>
    <row r="1826" spans="1:7" x14ac:dyDescent="0.15">
      <c r="A1826" s="15"/>
      <c r="B1826" s="15"/>
      <c r="F1826" s="13"/>
      <c r="G1826" s="13"/>
    </row>
    <row r="1827" spans="1:7" x14ac:dyDescent="0.15">
      <c r="A1827" s="15"/>
      <c r="B1827" s="15"/>
      <c r="F1827" s="13"/>
      <c r="G1827" s="13"/>
    </row>
    <row r="1828" spans="1:7" x14ac:dyDescent="0.15">
      <c r="A1828" s="15"/>
      <c r="B1828" s="15"/>
      <c r="F1828" s="13"/>
      <c r="G1828" s="13"/>
    </row>
    <row r="1829" spans="1:7" x14ac:dyDescent="0.15">
      <c r="A1829" s="15"/>
      <c r="B1829" s="15"/>
      <c r="F1829" s="13"/>
      <c r="G1829" s="13"/>
    </row>
    <row r="1830" spans="1:7" x14ac:dyDescent="0.15">
      <c r="A1830" s="15"/>
      <c r="B1830" s="15"/>
      <c r="F1830" s="13"/>
      <c r="G1830" s="13"/>
    </row>
    <row r="1831" spans="1:7" x14ac:dyDescent="0.15">
      <c r="A1831" s="15"/>
      <c r="B1831" s="15"/>
      <c r="F1831" s="13"/>
      <c r="G1831" s="13"/>
    </row>
    <row r="1832" spans="1:7" x14ac:dyDescent="0.15">
      <c r="A1832" s="15"/>
      <c r="B1832" s="15"/>
      <c r="F1832" s="13"/>
      <c r="G1832" s="13"/>
    </row>
    <row r="1833" spans="1:7" x14ac:dyDescent="0.15">
      <c r="A1833" s="15"/>
      <c r="B1833" s="15"/>
      <c r="F1833" s="13"/>
      <c r="G1833" s="13"/>
    </row>
    <row r="1834" spans="1:7" x14ac:dyDescent="0.15">
      <c r="A1834" s="15"/>
      <c r="B1834" s="15"/>
      <c r="F1834" s="13"/>
      <c r="G1834" s="13"/>
    </row>
    <row r="1835" spans="1:7" x14ac:dyDescent="0.15">
      <c r="A1835" s="15"/>
      <c r="B1835" s="15"/>
      <c r="F1835" s="13"/>
      <c r="G1835" s="13"/>
    </row>
    <row r="1836" spans="1:7" x14ac:dyDescent="0.15">
      <c r="A1836" s="15"/>
      <c r="B1836" s="15"/>
      <c r="F1836" s="13"/>
      <c r="G1836" s="13"/>
    </row>
    <row r="1837" spans="1:7" x14ac:dyDescent="0.15">
      <c r="A1837" s="15"/>
      <c r="B1837" s="15"/>
      <c r="F1837" s="13"/>
      <c r="G1837" s="13"/>
    </row>
    <row r="1838" spans="1:7" x14ac:dyDescent="0.15">
      <c r="A1838" s="15"/>
      <c r="B1838" s="15"/>
      <c r="F1838" s="13"/>
      <c r="G1838" s="13"/>
    </row>
    <row r="1839" spans="1:7" x14ac:dyDescent="0.15">
      <c r="A1839" s="15"/>
      <c r="B1839" s="15"/>
      <c r="F1839" s="13"/>
      <c r="G1839" s="13"/>
    </row>
    <row r="1840" spans="1:7" x14ac:dyDescent="0.15">
      <c r="A1840" s="15"/>
      <c r="B1840" s="15"/>
      <c r="F1840" s="13"/>
      <c r="G1840" s="13"/>
    </row>
    <row r="1841" spans="1:7" x14ac:dyDescent="0.15">
      <c r="A1841" s="15"/>
      <c r="B1841" s="15"/>
      <c r="F1841" s="13"/>
      <c r="G1841" s="13"/>
    </row>
    <row r="1842" spans="1:7" x14ac:dyDescent="0.15">
      <c r="A1842" s="15"/>
      <c r="B1842" s="15"/>
      <c r="F1842" s="13"/>
      <c r="G1842" s="13"/>
    </row>
    <row r="1843" spans="1:7" x14ac:dyDescent="0.15">
      <c r="A1843" s="15"/>
      <c r="B1843" s="15"/>
      <c r="F1843" s="13"/>
      <c r="G1843" s="13"/>
    </row>
    <row r="1844" spans="1:7" x14ac:dyDescent="0.15">
      <c r="A1844" s="15"/>
      <c r="B1844" s="15"/>
      <c r="F1844" s="13"/>
      <c r="G1844" s="13"/>
    </row>
    <row r="1845" spans="1:7" x14ac:dyDescent="0.15">
      <c r="A1845" s="15"/>
      <c r="B1845" s="15"/>
      <c r="F1845" s="13"/>
      <c r="G1845" s="13"/>
    </row>
    <row r="1846" spans="1:7" x14ac:dyDescent="0.15">
      <c r="A1846" s="15"/>
      <c r="B1846" s="15"/>
      <c r="F1846" s="13"/>
      <c r="G1846" s="13"/>
    </row>
    <row r="1847" spans="1:7" x14ac:dyDescent="0.15">
      <c r="A1847" s="15"/>
      <c r="B1847" s="15"/>
      <c r="F1847" s="13"/>
      <c r="G1847" s="13"/>
    </row>
    <row r="1848" spans="1:7" x14ac:dyDescent="0.15">
      <c r="A1848" s="15"/>
      <c r="B1848" s="15"/>
      <c r="F1848" s="13"/>
      <c r="G1848" s="13"/>
    </row>
    <row r="1849" spans="1:7" x14ac:dyDescent="0.15">
      <c r="A1849" s="15"/>
      <c r="B1849" s="15"/>
      <c r="F1849" s="13"/>
      <c r="G1849" s="13"/>
    </row>
    <row r="1850" spans="1:7" x14ac:dyDescent="0.15">
      <c r="A1850" s="15"/>
      <c r="B1850" s="15"/>
      <c r="F1850" s="13"/>
      <c r="G1850" s="13"/>
    </row>
    <row r="1851" spans="1:7" x14ac:dyDescent="0.15">
      <c r="A1851" s="15"/>
      <c r="B1851" s="15"/>
      <c r="F1851" s="13"/>
      <c r="G1851" s="13"/>
    </row>
    <row r="1852" spans="1:7" x14ac:dyDescent="0.15">
      <c r="A1852" s="15"/>
      <c r="B1852" s="15"/>
      <c r="F1852" s="13"/>
      <c r="G1852" s="13"/>
    </row>
    <row r="1853" spans="1:7" x14ac:dyDescent="0.15">
      <c r="A1853" s="15"/>
      <c r="B1853" s="15"/>
      <c r="F1853" s="13"/>
      <c r="G1853" s="13"/>
    </row>
    <row r="1854" spans="1:7" x14ac:dyDescent="0.15">
      <c r="A1854" s="15"/>
      <c r="B1854" s="15"/>
      <c r="F1854" s="13"/>
      <c r="G1854" s="13"/>
    </row>
    <row r="1855" spans="1:7" x14ac:dyDescent="0.15">
      <c r="A1855" s="15"/>
      <c r="B1855" s="15"/>
      <c r="F1855" s="13"/>
      <c r="G1855" s="13"/>
    </row>
    <row r="1856" spans="1:7" x14ac:dyDescent="0.15">
      <c r="A1856" s="15"/>
      <c r="B1856" s="15"/>
      <c r="F1856" s="13"/>
      <c r="G1856" s="13"/>
    </row>
    <row r="1857" spans="1:7" x14ac:dyDescent="0.15">
      <c r="A1857" s="15"/>
      <c r="B1857" s="15"/>
      <c r="F1857" s="13"/>
      <c r="G1857" s="13"/>
    </row>
    <row r="1858" spans="1:7" x14ac:dyDescent="0.15">
      <c r="A1858" s="15"/>
      <c r="B1858" s="15"/>
      <c r="F1858" s="13"/>
      <c r="G1858" s="13"/>
    </row>
    <row r="1859" spans="1:7" x14ac:dyDescent="0.15">
      <c r="A1859" s="15"/>
      <c r="B1859" s="15"/>
      <c r="F1859" s="13"/>
      <c r="G1859" s="13"/>
    </row>
    <row r="1860" spans="1:7" x14ac:dyDescent="0.15">
      <c r="A1860" s="15"/>
      <c r="B1860" s="15"/>
      <c r="F1860" s="13"/>
      <c r="G1860" s="13"/>
    </row>
    <row r="1861" spans="1:7" x14ac:dyDescent="0.15">
      <c r="A1861" s="15"/>
      <c r="B1861" s="15"/>
      <c r="F1861" s="13"/>
      <c r="G1861" s="13"/>
    </row>
    <row r="1862" spans="1:7" x14ac:dyDescent="0.15">
      <c r="A1862" s="15"/>
      <c r="B1862" s="15"/>
      <c r="F1862" s="13"/>
      <c r="G1862" s="13"/>
    </row>
    <row r="1863" spans="1:7" x14ac:dyDescent="0.15">
      <c r="A1863" s="15"/>
      <c r="B1863" s="15"/>
      <c r="F1863" s="13"/>
      <c r="G1863" s="13"/>
    </row>
    <row r="1864" spans="1:7" x14ac:dyDescent="0.15">
      <c r="A1864" s="15"/>
      <c r="B1864" s="15"/>
      <c r="F1864" s="13"/>
      <c r="G1864" s="13"/>
    </row>
    <row r="1865" spans="1:7" x14ac:dyDescent="0.15">
      <c r="A1865" s="15"/>
      <c r="B1865" s="15"/>
      <c r="F1865" s="13"/>
      <c r="G1865" s="13"/>
    </row>
    <row r="1866" spans="1:7" x14ac:dyDescent="0.15">
      <c r="A1866" s="15"/>
      <c r="B1866" s="15"/>
      <c r="F1866" s="13"/>
      <c r="G1866" s="13"/>
    </row>
    <row r="1867" spans="1:7" x14ac:dyDescent="0.15">
      <c r="A1867" s="15"/>
      <c r="B1867" s="15"/>
      <c r="F1867" s="13"/>
      <c r="G1867" s="13"/>
    </row>
    <row r="1868" spans="1:7" x14ac:dyDescent="0.15">
      <c r="A1868" s="15"/>
      <c r="B1868" s="15"/>
      <c r="F1868" s="13"/>
      <c r="G1868" s="13"/>
    </row>
    <row r="1869" spans="1:7" x14ac:dyDescent="0.15">
      <c r="A1869" s="15"/>
      <c r="B1869" s="15"/>
      <c r="F1869" s="13"/>
      <c r="G1869" s="13"/>
    </row>
    <row r="1870" spans="1:7" x14ac:dyDescent="0.15">
      <c r="A1870" s="15"/>
      <c r="B1870" s="15"/>
      <c r="F1870" s="13"/>
      <c r="G1870" s="13"/>
    </row>
    <row r="1871" spans="1:7" x14ac:dyDescent="0.15">
      <c r="A1871" s="15"/>
      <c r="B1871" s="15"/>
      <c r="F1871" s="13"/>
      <c r="G1871" s="13"/>
    </row>
    <row r="1872" spans="1:7" x14ac:dyDescent="0.15">
      <c r="A1872" s="15"/>
      <c r="B1872" s="15"/>
      <c r="F1872" s="13"/>
      <c r="G1872" s="13"/>
    </row>
    <row r="1873" spans="1:7" x14ac:dyDescent="0.15">
      <c r="A1873" s="15"/>
      <c r="B1873" s="15"/>
      <c r="F1873" s="13"/>
      <c r="G1873" s="13"/>
    </row>
    <row r="1874" spans="1:7" x14ac:dyDescent="0.15">
      <c r="A1874" s="15"/>
      <c r="B1874" s="15"/>
      <c r="F1874" s="13"/>
      <c r="G1874" s="13"/>
    </row>
    <row r="1875" spans="1:7" x14ac:dyDescent="0.15">
      <c r="A1875" s="15"/>
      <c r="B1875" s="15"/>
      <c r="F1875" s="13"/>
      <c r="G1875" s="13"/>
    </row>
    <row r="1876" spans="1:7" x14ac:dyDescent="0.15">
      <c r="A1876" s="15"/>
      <c r="B1876" s="15"/>
      <c r="F1876" s="13"/>
      <c r="G1876" s="13"/>
    </row>
    <row r="1877" spans="1:7" x14ac:dyDescent="0.15">
      <c r="A1877" s="15"/>
      <c r="B1877" s="15"/>
      <c r="F1877" s="13"/>
      <c r="G1877" s="13"/>
    </row>
    <row r="1878" spans="1:7" x14ac:dyDescent="0.15">
      <c r="A1878" s="15"/>
      <c r="B1878" s="15"/>
      <c r="F1878" s="13"/>
      <c r="G1878" s="13"/>
    </row>
    <row r="1879" spans="1:7" x14ac:dyDescent="0.15">
      <c r="A1879" s="15"/>
      <c r="B1879" s="15"/>
      <c r="F1879" s="13"/>
      <c r="G1879" s="13"/>
    </row>
    <row r="1880" spans="1:7" x14ac:dyDescent="0.15">
      <c r="A1880" s="15"/>
      <c r="B1880" s="15"/>
      <c r="F1880" s="13"/>
      <c r="G1880" s="13"/>
    </row>
    <row r="1881" spans="1:7" x14ac:dyDescent="0.15">
      <c r="A1881" s="15"/>
      <c r="B1881" s="15"/>
      <c r="F1881" s="13"/>
      <c r="G1881" s="13"/>
    </row>
    <row r="1882" spans="1:7" x14ac:dyDescent="0.15">
      <c r="A1882" s="15"/>
      <c r="B1882" s="15"/>
      <c r="F1882" s="13"/>
      <c r="G1882" s="13"/>
    </row>
    <row r="1883" spans="1:7" x14ac:dyDescent="0.15">
      <c r="A1883" s="15"/>
      <c r="B1883" s="15"/>
      <c r="F1883" s="13"/>
      <c r="G1883" s="13"/>
    </row>
    <row r="1884" spans="1:7" x14ac:dyDescent="0.15">
      <c r="A1884" s="15"/>
      <c r="B1884" s="15"/>
      <c r="F1884" s="13"/>
      <c r="G1884" s="13"/>
    </row>
    <row r="1885" spans="1:7" x14ac:dyDescent="0.15">
      <c r="A1885" s="15"/>
      <c r="B1885" s="15"/>
      <c r="F1885" s="13"/>
      <c r="G1885" s="13"/>
    </row>
    <row r="1886" spans="1:7" x14ac:dyDescent="0.15">
      <c r="A1886" s="15"/>
      <c r="B1886" s="15"/>
      <c r="F1886" s="13"/>
      <c r="G1886" s="13"/>
    </row>
    <row r="1887" spans="1:7" x14ac:dyDescent="0.15">
      <c r="A1887" s="15"/>
      <c r="B1887" s="15"/>
      <c r="F1887" s="13"/>
      <c r="G1887" s="13"/>
    </row>
    <row r="1888" spans="1:7" x14ac:dyDescent="0.15">
      <c r="A1888" s="15"/>
      <c r="B1888" s="15"/>
      <c r="F1888" s="13"/>
      <c r="G1888" s="13"/>
    </row>
    <row r="1889" spans="1:7" x14ac:dyDescent="0.15">
      <c r="A1889" s="15"/>
      <c r="B1889" s="15"/>
      <c r="F1889" s="13"/>
      <c r="G1889" s="13"/>
    </row>
    <row r="1890" spans="1:7" x14ac:dyDescent="0.15">
      <c r="A1890" s="15"/>
      <c r="B1890" s="15"/>
      <c r="F1890" s="13"/>
      <c r="G1890" s="13"/>
    </row>
    <row r="1891" spans="1:7" x14ac:dyDescent="0.15">
      <c r="A1891" s="15"/>
      <c r="B1891" s="15"/>
      <c r="F1891" s="13"/>
      <c r="G1891" s="13"/>
    </row>
    <row r="1892" spans="1:7" x14ac:dyDescent="0.15">
      <c r="A1892" s="15"/>
      <c r="B1892" s="15"/>
      <c r="F1892" s="13"/>
      <c r="G1892" s="13"/>
    </row>
    <row r="1893" spans="1:7" x14ac:dyDescent="0.15">
      <c r="A1893" s="15"/>
      <c r="B1893" s="15"/>
      <c r="F1893" s="13"/>
      <c r="G1893" s="13"/>
    </row>
    <row r="1894" spans="1:7" x14ac:dyDescent="0.15">
      <c r="A1894" s="15"/>
      <c r="B1894" s="15"/>
      <c r="F1894" s="13"/>
      <c r="G1894" s="13"/>
    </row>
    <row r="1895" spans="1:7" x14ac:dyDescent="0.15">
      <c r="A1895" s="15"/>
      <c r="B1895" s="15"/>
      <c r="F1895" s="13"/>
      <c r="G1895" s="13"/>
    </row>
    <row r="1896" spans="1:7" x14ac:dyDescent="0.15">
      <c r="A1896" s="15"/>
      <c r="B1896" s="15"/>
      <c r="F1896" s="13"/>
      <c r="G1896" s="13"/>
    </row>
    <row r="1897" spans="1:7" x14ac:dyDescent="0.15">
      <c r="A1897" s="15"/>
      <c r="B1897" s="15"/>
      <c r="F1897" s="13"/>
      <c r="G1897" s="13"/>
    </row>
    <row r="1898" spans="1:7" x14ac:dyDescent="0.15">
      <c r="A1898" s="15"/>
      <c r="B1898" s="15"/>
      <c r="F1898" s="13"/>
      <c r="G1898" s="13"/>
    </row>
    <row r="1899" spans="1:7" x14ac:dyDescent="0.15">
      <c r="A1899" s="15"/>
      <c r="B1899" s="15"/>
      <c r="F1899" s="13"/>
      <c r="G1899" s="13"/>
    </row>
    <row r="1900" spans="1:7" x14ac:dyDescent="0.15">
      <c r="A1900" s="15"/>
      <c r="B1900" s="15"/>
      <c r="F1900" s="13"/>
      <c r="G1900" s="13"/>
    </row>
    <row r="1901" spans="1:7" x14ac:dyDescent="0.15">
      <c r="A1901" s="15"/>
      <c r="B1901" s="15"/>
      <c r="F1901" s="13"/>
      <c r="G1901" s="13"/>
    </row>
    <row r="1902" spans="1:7" x14ac:dyDescent="0.15">
      <c r="A1902" s="15"/>
      <c r="B1902" s="15"/>
      <c r="F1902" s="13"/>
      <c r="G1902" s="13"/>
    </row>
    <row r="1903" spans="1:7" x14ac:dyDescent="0.15">
      <c r="A1903" s="15"/>
      <c r="B1903" s="15"/>
      <c r="F1903" s="13"/>
      <c r="G1903" s="13"/>
    </row>
    <row r="1904" spans="1:7" x14ac:dyDescent="0.15">
      <c r="A1904" s="15"/>
      <c r="B1904" s="15"/>
      <c r="F1904" s="13"/>
      <c r="G1904" s="13"/>
    </row>
    <row r="1905" spans="1:7" x14ac:dyDescent="0.15">
      <c r="A1905" s="15"/>
      <c r="B1905" s="15"/>
      <c r="F1905" s="13"/>
      <c r="G1905" s="13"/>
    </row>
    <row r="1906" spans="1:7" x14ac:dyDescent="0.15">
      <c r="A1906" s="15"/>
      <c r="B1906" s="15"/>
      <c r="F1906" s="13"/>
      <c r="G1906" s="13"/>
    </row>
    <row r="1907" spans="1:7" x14ac:dyDescent="0.15">
      <c r="A1907" s="15"/>
      <c r="B1907" s="15"/>
      <c r="F1907" s="13"/>
      <c r="G1907" s="13"/>
    </row>
    <row r="1908" spans="1:7" x14ac:dyDescent="0.15">
      <c r="A1908" s="15"/>
      <c r="B1908" s="15"/>
      <c r="F1908" s="13"/>
      <c r="G1908" s="13"/>
    </row>
    <row r="1909" spans="1:7" x14ac:dyDescent="0.15">
      <c r="A1909" s="15"/>
      <c r="B1909" s="15"/>
      <c r="F1909" s="13"/>
      <c r="G1909" s="13"/>
    </row>
    <row r="1910" spans="1:7" x14ac:dyDescent="0.15">
      <c r="A1910" s="15"/>
      <c r="B1910" s="15"/>
      <c r="F1910" s="13"/>
      <c r="G1910" s="13"/>
    </row>
    <row r="1911" spans="1:7" x14ac:dyDescent="0.15">
      <c r="A1911" s="15"/>
      <c r="B1911" s="15"/>
      <c r="F1911" s="13"/>
      <c r="G1911" s="13"/>
    </row>
    <row r="1912" spans="1:7" x14ac:dyDescent="0.15">
      <c r="A1912" s="15"/>
      <c r="B1912" s="15"/>
      <c r="F1912" s="13"/>
      <c r="G1912" s="13"/>
    </row>
    <row r="1913" spans="1:7" x14ac:dyDescent="0.15">
      <c r="A1913" s="15"/>
      <c r="B1913" s="15"/>
      <c r="F1913" s="13"/>
      <c r="G1913" s="13"/>
    </row>
    <row r="1914" spans="1:7" x14ac:dyDescent="0.15">
      <c r="A1914" s="15"/>
      <c r="B1914" s="15"/>
      <c r="F1914" s="13"/>
      <c r="G1914" s="13"/>
    </row>
    <row r="1915" spans="1:7" x14ac:dyDescent="0.15">
      <c r="A1915" s="15"/>
      <c r="B1915" s="15"/>
      <c r="F1915" s="13"/>
      <c r="G1915" s="13"/>
    </row>
    <row r="1916" spans="1:7" x14ac:dyDescent="0.15">
      <c r="A1916" s="15"/>
      <c r="B1916" s="15"/>
      <c r="F1916" s="13"/>
      <c r="G1916" s="13"/>
    </row>
    <row r="1917" spans="1:7" x14ac:dyDescent="0.15">
      <c r="A1917" s="15"/>
      <c r="B1917" s="15"/>
      <c r="F1917" s="13"/>
      <c r="G1917" s="13"/>
    </row>
    <row r="1918" spans="1:7" x14ac:dyDescent="0.15">
      <c r="A1918" s="15"/>
      <c r="B1918" s="15"/>
      <c r="F1918" s="13"/>
      <c r="G1918" s="13"/>
    </row>
    <row r="1919" spans="1:7" x14ac:dyDescent="0.15">
      <c r="A1919" s="15"/>
      <c r="B1919" s="15"/>
      <c r="F1919" s="13"/>
      <c r="G1919" s="13"/>
    </row>
    <row r="1920" spans="1:7" x14ac:dyDescent="0.15">
      <c r="A1920" s="15"/>
      <c r="B1920" s="15"/>
      <c r="F1920" s="13"/>
      <c r="G1920" s="13"/>
    </row>
    <row r="1921" spans="1:7" x14ac:dyDescent="0.15">
      <c r="A1921" s="15"/>
      <c r="B1921" s="15"/>
      <c r="F1921" s="13"/>
      <c r="G1921" s="13"/>
    </row>
    <row r="1922" spans="1:7" x14ac:dyDescent="0.15">
      <c r="A1922" s="15"/>
      <c r="B1922" s="15"/>
      <c r="F1922" s="13"/>
      <c r="G1922" s="13"/>
    </row>
    <row r="1923" spans="1:7" x14ac:dyDescent="0.15">
      <c r="A1923" s="15"/>
      <c r="B1923" s="15"/>
      <c r="F1923" s="13"/>
      <c r="G1923" s="13"/>
    </row>
    <row r="1924" spans="1:7" x14ac:dyDescent="0.15">
      <c r="A1924" s="15"/>
      <c r="B1924" s="15"/>
      <c r="F1924" s="13"/>
      <c r="G1924" s="13"/>
    </row>
    <row r="1925" spans="1:7" x14ac:dyDescent="0.15">
      <c r="A1925" s="15"/>
      <c r="B1925" s="15"/>
      <c r="F1925" s="13"/>
      <c r="G1925" s="13"/>
    </row>
    <row r="1926" spans="1:7" x14ac:dyDescent="0.15">
      <c r="A1926" s="15"/>
      <c r="B1926" s="15"/>
      <c r="F1926" s="13"/>
      <c r="G1926" s="13"/>
    </row>
    <row r="1927" spans="1:7" x14ac:dyDescent="0.15">
      <c r="A1927" s="15"/>
      <c r="B1927" s="15"/>
      <c r="F1927" s="13"/>
      <c r="G1927" s="13"/>
    </row>
    <row r="1928" spans="1:7" x14ac:dyDescent="0.15">
      <c r="A1928" s="15"/>
      <c r="B1928" s="15"/>
      <c r="F1928" s="13"/>
      <c r="G1928" s="13"/>
    </row>
    <row r="1929" spans="1:7" x14ac:dyDescent="0.15">
      <c r="A1929" s="15"/>
      <c r="B1929" s="15"/>
      <c r="F1929" s="13"/>
      <c r="G1929" s="13"/>
    </row>
    <row r="1930" spans="1:7" x14ac:dyDescent="0.15">
      <c r="A1930" s="15"/>
      <c r="B1930" s="15"/>
      <c r="F1930" s="13"/>
      <c r="G1930" s="13"/>
    </row>
    <row r="1931" spans="1:7" x14ac:dyDescent="0.15">
      <c r="A1931" s="15"/>
      <c r="B1931" s="15"/>
      <c r="F1931" s="13"/>
      <c r="G1931" s="13"/>
    </row>
    <row r="1932" spans="1:7" x14ac:dyDescent="0.15">
      <c r="A1932" s="15"/>
      <c r="B1932" s="15"/>
      <c r="F1932" s="13"/>
      <c r="G1932" s="13"/>
    </row>
    <row r="1933" spans="1:7" x14ac:dyDescent="0.15">
      <c r="A1933" s="15"/>
      <c r="B1933" s="15"/>
      <c r="F1933" s="13"/>
      <c r="G1933" s="13"/>
    </row>
    <row r="1934" spans="1:7" x14ac:dyDescent="0.15">
      <c r="A1934" s="15"/>
      <c r="B1934" s="15"/>
      <c r="F1934" s="13"/>
      <c r="G1934" s="13"/>
    </row>
    <row r="1935" spans="1:7" x14ac:dyDescent="0.15">
      <c r="A1935" s="15"/>
      <c r="B1935" s="15"/>
      <c r="F1935" s="13"/>
      <c r="G1935" s="13"/>
    </row>
    <row r="1936" spans="1:7" x14ac:dyDescent="0.15">
      <c r="A1936" s="15"/>
      <c r="B1936" s="15"/>
      <c r="F1936" s="13"/>
      <c r="G1936" s="13"/>
    </row>
    <row r="1937" spans="1:7" x14ac:dyDescent="0.15">
      <c r="A1937" s="15"/>
      <c r="B1937" s="15"/>
      <c r="F1937" s="13"/>
      <c r="G1937" s="13"/>
    </row>
    <row r="1938" spans="1:7" x14ac:dyDescent="0.15">
      <c r="A1938" s="15"/>
      <c r="B1938" s="15"/>
      <c r="F1938" s="13"/>
      <c r="G1938" s="13"/>
    </row>
    <row r="1939" spans="1:7" x14ac:dyDescent="0.15">
      <c r="A1939" s="15"/>
      <c r="B1939" s="15"/>
      <c r="F1939" s="13"/>
      <c r="G1939" s="13"/>
    </row>
    <row r="1940" spans="1:7" x14ac:dyDescent="0.15">
      <c r="A1940" s="15"/>
      <c r="B1940" s="15"/>
      <c r="F1940" s="13"/>
      <c r="G1940" s="13"/>
    </row>
    <row r="1941" spans="1:7" x14ac:dyDescent="0.15">
      <c r="A1941" s="15"/>
      <c r="B1941" s="15"/>
      <c r="F1941" s="13"/>
      <c r="G1941" s="13"/>
    </row>
    <row r="1942" spans="1:7" x14ac:dyDescent="0.15">
      <c r="A1942" s="15"/>
      <c r="B1942" s="15"/>
      <c r="F1942" s="13"/>
      <c r="G1942" s="13"/>
    </row>
    <row r="1943" spans="1:7" x14ac:dyDescent="0.15">
      <c r="A1943" s="15"/>
      <c r="B1943" s="15"/>
      <c r="F1943" s="13"/>
      <c r="G1943" s="13"/>
    </row>
    <row r="1944" spans="1:7" x14ac:dyDescent="0.15">
      <c r="A1944" s="15"/>
      <c r="B1944" s="15"/>
      <c r="F1944" s="13"/>
      <c r="G1944" s="13"/>
    </row>
    <row r="1945" spans="1:7" x14ac:dyDescent="0.15">
      <c r="A1945" s="15"/>
      <c r="B1945" s="15"/>
      <c r="F1945" s="13"/>
      <c r="G1945" s="13"/>
    </row>
    <row r="1946" spans="1:7" x14ac:dyDescent="0.15">
      <c r="A1946" s="15"/>
      <c r="B1946" s="15"/>
      <c r="F1946" s="13"/>
      <c r="G1946" s="13"/>
    </row>
    <row r="1947" spans="1:7" x14ac:dyDescent="0.15">
      <c r="A1947" s="15"/>
      <c r="B1947" s="15"/>
      <c r="F1947" s="13"/>
      <c r="G1947" s="13"/>
    </row>
    <row r="1948" spans="1:7" x14ac:dyDescent="0.15">
      <c r="A1948" s="15"/>
      <c r="B1948" s="15"/>
      <c r="F1948" s="13"/>
      <c r="G1948" s="13"/>
    </row>
    <row r="1949" spans="1:7" x14ac:dyDescent="0.15">
      <c r="A1949" s="15"/>
      <c r="B1949" s="15"/>
      <c r="F1949" s="13"/>
      <c r="G1949" s="13"/>
    </row>
    <row r="1950" spans="1:7" x14ac:dyDescent="0.15">
      <c r="A1950" s="15"/>
      <c r="B1950" s="15"/>
      <c r="F1950" s="13"/>
      <c r="G1950" s="13"/>
    </row>
    <row r="1951" spans="1:7" x14ac:dyDescent="0.15">
      <c r="A1951" s="15"/>
      <c r="B1951" s="15"/>
      <c r="F1951" s="13"/>
      <c r="G1951" s="13"/>
    </row>
    <row r="1952" spans="1:7" x14ac:dyDescent="0.15">
      <c r="A1952" s="15"/>
      <c r="B1952" s="15"/>
      <c r="F1952" s="13"/>
      <c r="G1952" s="13"/>
    </row>
    <row r="1953" spans="1:7" x14ac:dyDescent="0.15">
      <c r="A1953" s="15"/>
      <c r="B1953" s="15"/>
      <c r="F1953" s="13"/>
      <c r="G1953" s="13"/>
    </row>
    <row r="1954" spans="1:7" x14ac:dyDescent="0.15">
      <c r="A1954" s="15"/>
      <c r="B1954" s="15"/>
      <c r="F1954" s="13"/>
      <c r="G1954" s="13"/>
    </row>
    <row r="1955" spans="1:7" x14ac:dyDescent="0.15">
      <c r="A1955" s="15"/>
      <c r="B1955" s="15"/>
      <c r="F1955" s="13"/>
      <c r="G1955" s="13"/>
    </row>
    <row r="1956" spans="1:7" x14ac:dyDescent="0.15">
      <c r="A1956" s="15"/>
      <c r="B1956" s="15"/>
      <c r="F1956" s="13"/>
      <c r="G1956" s="13"/>
    </row>
    <row r="1957" spans="1:7" x14ac:dyDescent="0.15">
      <c r="A1957" s="15"/>
      <c r="B1957" s="15"/>
      <c r="F1957" s="13"/>
      <c r="G1957" s="13"/>
    </row>
    <row r="1958" spans="1:7" x14ac:dyDescent="0.15">
      <c r="A1958" s="15"/>
      <c r="B1958" s="15"/>
      <c r="F1958" s="13"/>
      <c r="G1958" s="13"/>
    </row>
    <row r="1959" spans="1:7" x14ac:dyDescent="0.15">
      <c r="A1959" s="15"/>
      <c r="B1959" s="15"/>
      <c r="F1959" s="13"/>
      <c r="G1959" s="13"/>
    </row>
    <row r="1960" spans="1:7" x14ac:dyDescent="0.15">
      <c r="A1960" s="15"/>
      <c r="B1960" s="15"/>
      <c r="F1960" s="13"/>
      <c r="G1960" s="13"/>
    </row>
    <row r="1961" spans="1:7" x14ac:dyDescent="0.15">
      <c r="A1961" s="15"/>
      <c r="B1961" s="15"/>
      <c r="F1961" s="13"/>
      <c r="G1961" s="13"/>
    </row>
    <row r="1962" spans="1:7" x14ac:dyDescent="0.15">
      <c r="A1962" s="15"/>
      <c r="B1962" s="15"/>
      <c r="F1962" s="13"/>
      <c r="G1962" s="13"/>
    </row>
    <row r="1963" spans="1:7" x14ac:dyDescent="0.15">
      <c r="A1963" s="15"/>
      <c r="B1963" s="15"/>
      <c r="F1963" s="13"/>
      <c r="G1963" s="13"/>
    </row>
    <row r="1964" spans="1:7" x14ac:dyDescent="0.15">
      <c r="A1964" s="15"/>
      <c r="B1964" s="15"/>
      <c r="F1964" s="13"/>
      <c r="G1964" s="13"/>
    </row>
    <row r="1965" spans="1:7" x14ac:dyDescent="0.15">
      <c r="A1965" s="15"/>
      <c r="B1965" s="15"/>
      <c r="F1965" s="13"/>
      <c r="G1965" s="13"/>
    </row>
    <row r="1966" spans="1:7" x14ac:dyDescent="0.15">
      <c r="A1966" s="15"/>
      <c r="B1966" s="15"/>
      <c r="F1966" s="13"/>
      <c r="G1966" s="13"/>
    </row>
    <row r="1967" spans="1:7" x14ac:dyDescent="0.15">
      <c r="A1967" s="15"/>
      <c r="B1967" s="15"/>
      <c r="F1967" s="13"/>
      <c r="G1967" s="13"/>
    </row>
    <row r="1968" spans="1:7" x14ac:dyDescent="0.15">
      <c r="A1968" s="15"/>
      <c r="B1968" s="15"/>
      <c r="F1968" s="13"/>
      <c r="G1968" s="13"/>
    </row>
    <row r="1969" spans="1:7" x14ac:dyDescent="0.15">
      <c r="A1969" s="15"/>
      <c r="B1969" s="15"/>
      <c r="F1969" s="13"/>
      <c r="G1969" s="13"/>
    </row>
    <row r="1970" spans="1:7" x14ac:dyDescent="0.15">
      <c r="A1970" s="15"/>
      <c r="B1970" s="15"/>
      <c r="F1970" s="13"/>
      <c r="G1970" s="13"/>
    </row>
    <row r="1971" spans="1:7" x14ac:dyDescent="0.15">
      <c r="A1971" s="15"/>
      <c r="B1971" s="15"/>
      <c r="F1971" s="13"/>
      <c r="G1971" s="13"/>
    </row>
    <row r="1972" spans="1:7" x14ac:dyDescent="0.15">
      <c r="A1972" s="15"/>
      <c r="B1972" s="15"/>
      <c r="F1972" s="13"/>
      <c r="G1972" s="13"/>
    </row>
    <row r="1973" spans="1:7" x14ac:dyDescent="0.15">
      <c r="A1973" s="15"/>
      <c r="B1973" s="15"/>
      <c r="F1973" s="13"/>
      <c r="G1973" s="13"/>
    </row>
    <row r="1974" spans="1:7" x14ac:dyDescent="0.15">
      <c r="A1974" s="15"/>
      <c r="B1974" s="15"/>
      <c r="F1974" s="13"/>
      <c r="G1974" s="13"/>
    </row>
    <row r="1975" spans="1:7" x14ac:dyDescent="0.15">
      <c r="A1975" s="15"/>
      <c r="B1975" s="15"/>
      <c r="F1975" s="13"/>
      <c r="G1975" s="13"/>
    </row>
    <row r="1976" spans="1:7" x14ac:dyDescent="0.15">
      <c r="A1976" s="15"/>
      <c r="B1976" s="15"/>
      <c r="F1976" s="13"/>
      <c r="G1976" s="13"/>
    </row>
    <row r="1977" spans="1:7" x14ac:dyDescent="0.15">
      <c r="A1977" s="15"/>
      <c r="B1977" s="15"/>
      <c r="F1977" s="13"/>
      <c r="G1977" s="13"/>
    </row>
    <row r="1978" spans="1:7" x14ac:dyDescent="0.15">
      <c r="A1978" s="15"/>
      <c r="B1978" s="15"/>
      <c r="F1978" s="13"/>
      <c r="G1978" s="13"/>
    </row>
    <row r="1979" spans="1:7" x14ac:dyDescent="0.15">
      <c r="A1979" s="15"/>
      <c r="B1979" s="15"/>
      <c r="F1979" s="13"/>
      <c r="G1979" s="13"/>
    </row>
    <row r="1980" spans="1:7" x14ac:dyDescent="0.15">
      <c r="A1980" s="15"/>
      <c r="B1980" s="15"/>
      <c r="F1980" s="13"/>
      <c r="G1980" s="13"/>
    </row>
    <row r="1981" spans="1:7" x14ac:dyDescent="0.15">
      <c r="A1981" s="15"/>
      <c r="B1981" s="15"/>
      <c r="F1981" s="13"/>
      <c r="G1981" s="13"/>
    </row>
    <row r="1982" spans="1:7" x14ac:dyDescent="0.15">
      <c r="A1982" s="15"/>
      <c r="B1982" s="15"/>
      <c r="F1982" s="13"/>
      <c r="G1982" s="13"/>
    </row>
    <row r="1983" spans="1:7" x14ac:dyDescent="0.15">
      <c r="A1983" s="15"/>
      <c r="B1983" s="15"/>
      <c r="F1983" s="13"/>
      <c r="G1983" s="13"/>
    </row>
    <row r="1984" spans="1:7" x14ac:dyDescent="0.15">
      <c r="A1984" s="15"/>
      <c r="B1984" s="15"/>
      <c r="F1984" s="13"/>
      <c r="G1984" s="13"/>
    </row>
    <row r="1985" spans="1:7" x14ac:dyDescent="0.15">
      <c r="A1985" s="15"/>
      <c r="B1985" s="15"/>
      <c r="F1985" s="13"/>
      <c r="G1985" s="13"/>
    </row>
    <row r="1986" spans="1:7" x14ac:dyDescent="0.15">
      <c r="A1986" s="15"/>
      <c r="B1986" s="15"/>
      <c r="F1986" s="13"/>
      <c r="G1986" s="13"/>
    </row>
    <row r="1987" spans="1:7" x14ac:dyDescent="0.15">
      <c r="A1987" s="15"/>
      <c r="B1987" s="15"/>
      <c r="F1987" s="13"/>
      <c r="G1987" s="13"/>
    </row>
    <row r="1988" spans="1:7" x14ac:dyDescent="0.15">
      <c r="A1988" s="15"/>
      <c r="B1988" s="15"/>
      <c r="F1988" s="13"/>
      <c r="G1988" s="13"/>
    </row>
    <row r="1989" spans="1:7" x14ac:dyDescent="0.15">
      <c r="A1989" s="15"/>
      <c r="B1989" s="15"/>
      <c r="F1989" s="13"/>
      <c r="G1989" s="13"/>
    </row>
    <row r="1990" spans="1:7" x14ac:dyDescent="0.15">
      <c r="A1990" s="15"/>
      <c r="B1990" s="15"/>
      <c r="F1990" s="13"/>
      <c r="G1990" s="13"/>
    </row>
    <row r="1991" spans="1:7" x14ac:dyDescent="0.15">
      <c r="A1991" s="15"/>
      <c r="B1991" s="15"/>
      <c r="F1991" s="13"/>
      <c r="G1991" s="13"/>
    </row>
    <row r="1992" spans="1:7" x14ac:dyDescent="0.15">
      <c r="A1992" s="15"/>
      <c r="B1992" s="15"/>
      <c r="F1992" s="13"/>
      <c r="G1992" s="13"/>
    </row>
    <row r="1993" spans="1:7" x14ac:dyDescent="0.15">
      <c r="A1993" s="15"/>
      <c r="B1993" s="15"/>
      <c r="F1993" s="13"/>
      <c r="G1993" s="13"/>
    </row>
    <row r="1994" spans="1:7" x14ac:dyDescent="0.15">
      <c r="A1994" s="15"/>
      <c r="B1994" s="15"/>
      <c r="F1994" s="13"/>
      <c r="G1994" s="13"/>
    </row>
    <row r="1995" spans="1:7" x14ac:dyDescent="0.15">
      <c r="A1995" s="15"/>
      <c r="B1995" s="15"/>
      <c r="F1995" s="13"/>
      <c r="G1995" s="13"/>
    </row>
    <row r="1996" spans="1:7" x14ac:dyDescent="0.15">
      <c r="A1996" s="15"/>
      <c r="B1996" s="15"/>
      <c r="F1996" s="13"/>
      <c r="G1996" s="13"/>
    </row>
    <row r="1997" spans="1:7" x14ac:dyDescent="0.15">
      <c r="A1997" s="15"/>
      <c r="B1997" s="15"/>
      <c r="F1997" s="13"/>
      <c r="G1997" s="13"/>
    </row>
    <row r="1998" spans="1:7" x14ac:dyDescent="0.15">
      <c r="A1998" s="15"/>
      <c r="B1998" s="15"/>
      <c r="F1998" s="13"/>
      <c r="G1998" s="13"/>
    </row>
    <row r="1999" spans="1:7" x14ac:dyDescent="0.15">
      <c r="A1999" s="15"/>
      <c r="B1999" s="15"/>
      <c r="F1999" s="13"/>
      <c r="G1999" s="13"/>
    </row>
    <row r="2000" spans="1:7" x14ac:dyDescent="0.15">
      <c r="A2000" s="15"/>
      <c r="B2000" s="15"/>
      <c r="F2000" s="13"/>
      <c r="G2000" s="13"/>
    </row>
    <row r="2001" spans="1:7" x14ac:dyDescent="0.15">
      <c r="A2001" s="15"/>
      <c r="B2001" s="15"/>
      <c r="F2001" s="13"/>
      <c r="G2001" s="13"/>
    </row>
    <row r="2002" spans="1:7" x14ac:dyDescent="0.15">
      <c r="A2002" s="15"/>
      <c r="B2002" s="15"/>
      <c r="F2002" s="13"/>
      <c r="G2002" s="13"/>
    </row>
    <row r="2003" spans="1:7" x14ac:dyDescent="0.15">
      <c r="A2003" s="15"/>
      <c r="B2003" s="15"/>
      <c r="F2003" s="13"/>
      <c r="G2003" s="13"/>
    </row>
    <row r="2004" spans="1:7" x14ac:dyDescent="0.15">
      <c r="A2004" s="15"/>
      <c r="B2004" s="15"/>
      <c r="F2004" s="13"/>
      <c r="G2004" s="13"/>
    </row>
    <row r="2005" spans="1:7" x14ac:dyDescent="0.15">
      <c r="A2005" s="15"/>
      <c r="B2005" s="15"/>
      <c r="F2005" s="13"/>
      <c r="G2005" s="13"/>
    </row>
    <row r="2006" spans="1:7" x14ac:dyDescent="0.15">
      <c r="A2006" s="15"/>
      <c r="B2006" s="15"/>
      <c r="F2006" s="13"/>
      <c r="G2006" s="13"/>
    </row>
    <row r="2007" spans="1:7" x14ac:dyDescent="0.15">
      <c r="A2007" s="15"/>
      <c r="B2007" s="15"/>
      <c r="F2007" s="13"/>
      <c r="G2007" s="13"/>
    </row>
    <row r="2008" spans="1:7" x14ac:dyDescent="0.15">
      <c r="A2008" s="15"/>
      <c r="B2008" s="15"/>
      <c r="F2008" s="13"/>
      <c r="G2008" s="13"/>
    </row>
    <row r="2009" spans="1:7" x14ac:dyDescent="0.15">
      <c r="A2009" s="15"/>
      <c r="B2009" s="15"/>
      <c r="F2009" s="13"/>
      <c r="G2009" s="13"/>
    </row>
    <row r="2010" spans="1:7" x14ac:dyDescent="0.15">
      <c r="A2010" s="15"/>
      <c r="B2010" s="15"/>
      <c r="F2010" s="13"/>
      <c r="G2010" s="13"/>
    </row>
    <row r="2011" spans="1:7" x14ac:dyDescent="0.15">
      <c r="A2011" s="15"/>
      <c r="B2011" s="15"/>
      <c r="F2011" s="13"/>
      <c r="G2011" s="13"/>
    </row>
    <row r="2012" spans="1:7" x14ac:dyDescent="0.15">
      <c r="A2012" s="15"/>
      <c r="B2012" s="15"/>
      <c r="F2012" s="13"/>
      <c r="G2012" s="13"/>
    </row>
    <row r="2013" spans="1:7" x14ac:dyDescent="0.15">
      <c r="A2013" s="15"/>
      <c r="B2013" s="15"/>
      <c r="F2013" s="13"/>
      <c r="G2013" s="13"/>
    </row>
    <row r="2014" spans="1:7" x14ac:dyDescent="0.15">
      <c r="A2014" s="15"/>
      <c r="B2014" s="15"/>
      <c r="F2014" s="13"/>
      <c r="G2014" s="13"/>
    </row>
    <row r="2015" spans="1:7" x14ac:dyDescent="0.15">
      <c r="A2015" s="15"/>
      <c r="B2015" s="15"/>
      <c r="F2015" s="13"/>
      <c r="G2015" s="13"/>
    </row>
    <row r="2016" spans="1:7" x14ac:dyDescent="0.15">
      <c r="A2016" s="15"/>
      <c r="B2016" s="15"/>
      <c r="F2016" s="13"/>
      <c r="G2016" s="13"/>
    </row>
    <row r="2017" spans="1:7" x14ac:dyDescent="0.15">
      <c r="A2017" s="15"/>
      <c r="B2017" s="15"/>
      <c r="F2017" s="13"/>
      <c r="G2017" s="13"/>
    </row>
    <row r="2018" spans="1:7" x14ac:dyDescent="0.15">
      <c r="A2018" s="15"/>
      <c r="B2018" s="15"/>
      <c r="F2018" s="13"/>
      <c r="G2018" s="13"/>
    </row>
    <row r="2019" spans="1:7" x14ac:dyDescent="0.15">
      <c r="A2019" s="15"/>
      <c r="B2019" s="15"/>
      <c r="F2019" s="13"/>
      <c r="G2019" s="13"/>
    </row>
    <row r="2020" spans="1:7" x14ac:dyDescent="0.15">
      <c r="A2020" s="15"/>
      <c r="B2020" s="15"/>
      <c r="F2020" s="13"/>
      <c r="G2020" s="13"/>
    </row>
    <row r="2021" spans="1:7" x14ac:dyDescent="0.15">
      <c r="A2021" s="15"/>
      <c r="B2021" s="15"/>
      <c r="F2021" s="13"/>
      <c r="G2021" s="13"/>
    </row>
    <row r="2022" spans="1:7" x14ac:dyDescent="0.15">
      <c r="A2022" s="15"/>
      <c r="B2022" s="15"/>
      <c r="F2022" s="13"/>
      <c r="G2022" s="13"/>
    </row>
    <row r="2023" spans="1:7" x14ac:dyDescent="0.15">
      <c r="A2023" s="15"/>
      <c r="B2023" s="15"/>
      <c r="F2023" s="13"/>
      <c r="G2023" s="13"/>
    </row>
    <row r="2024" spans="1:7" x14ac:dyDescent="0.15">
      <c r="A2024" s="15"/>
      <c r="B2024" s="15"/>
      <c r="F2024" s="13"/>
      <c r="G2024" s="13"/>
    </row>
    <row r="2025" spans="1:7" x14ac:dyDescent="0.15">
      <c r="A2025" s="15"/>
      <c r="B2025" s="15"/>
      <c r="F2025" s="13"/>
      <c r="G2025" s="13"/>
    </row>
    <row r="2026" spans="1:7" x14ac:dyDescent="0.15">
      <c r="A2026" s="15"/>
      <c r="B2026" s="15"/>
      <c r="F2026" s="13"/>
      <c r="G2026" s="13"/>
    </row>
    <row r="2027" spans="1:7" x14ac:dyDescent="0.15">
      <c r="A2027" s="15"/>
      <c r="B2027" s="15"/>
      <c r="F2027" s="13"/>
      <c r="G2027" s="13"/>
    </row>
    <row r="2028" spans="1:7" x14ac:dyDescent="0.15">
      <c r="A2028" s="15"/>
      <c r="B2028" s="15"/>
      <c r="F2028" s="13"/>
      <c r="G2028" s="13"/>
    </row>
    <row r="2029" spans="1:7" x14ac:dyDescent="0.15">
      <c r="A2029" s="15"/>
      <c r="B2029" s="15"/>
      <c r="F2029" s="13"/>
      <c r="G2029" s="13"/>
    </row>
    <row r="2030" spans="1:7" x14ac:dyDescent="0.15">
      <c r="A2030" s="15"/>
      <c r="B2030" s="15"/>
      <c r="F2030" s="13"/>
      <c r="G2030" s="13"/>
    </row>
    <row r="2031" spans="1:7" x14ac:dyDescent="0.15">
      <c r="A2031" s="15"/>
      <c r="B2031" s="15"/>
      <c r="F2031" s="13"/>
      <c r="G2031" s="13"/>
    </row>
    <row r="2032" spans="1:7" x14ac:dyDescent="0.15">
      <c r="A2032" s="15"/>
      <c r="B2032" s="15"/>
      <c r="F2032" s="13"/>
      <c r="G2032" s="13"/>
    </row>
    <row r="2033" spans="1:7" x14ac:dyDescent="0.15">
      <c r="A2033" s="15"/>
      <c r="B2033" s="15"/>
      <c r="F2033" s="13"/>
      <c r="G2033" s="13"/>
    </row>
    <row r="2034" spans="1:7" x14ac:dyDescent="0.15">
      <c r="A2034" s="15"/>
      <c r="B2034" s="15"/>
      <c r="F2034" s="13"/>
      <c r="G2034" s="13"/>
    </row>
    <row r="2035" spans="1:7" x14ac:dyDescent="0.15">
      <c r="A2035" s="15"/>
      <c r="B2035" s="15"/>
      <c r="F2035" s="13"/>
      <c r="G2035" s="13"/>
    </row>
    <row r="2036" spans="1:7" x14ac:dyDescent="0.15">
      <c r="A2036" s="15"/>
      <c r="B2036" s="15"/>
      <c r="F2036" s="13"/>
      <c r="G2036" s="13"/>
    </row>
    <row r="2037" spans="1:7" x14ac:dyDescent="0.15">
      <c r="A2037" s="15"/>
      <c r="B2037" s="15"/>
      <c r="F2037" s="13"/>
      <c r="G2037" s="13"/>
    </row>
    <row r="2038" spans="1:7" x14ac:dyDescent="0.15">
      <c r="A2038" s="15"/>
      <c r="B2038" s="15"/>
      <c r="F2038" s="13"/>
      <c r="G2038" s="13"/>
    </row>
    <row r="2039" spans="1:7" x14ac:dyDescent="0.15">
      <c r="A2039" s="15"/>
      <c r="B2039" s="15"/>
      <c r="F2039" s="13"/>
      <c r="G2039" s="13"/>
    </row>
    <row r="2040" spans="1:7" x14ac:dyDescent="0.15">
      <c r="A2040" s="15"/>
      <c r="B2040" s="15"/>
      <c r="F2040" s="13"/>
      <c r="G2040" s="13"/>
    </row>
    <row r="2041" spans="1:7" x14ac:dyDescent="0.15">
      <c r="A2041" s="15"/>
      <c r="B2041" s="15"/>
      <c r="F2041" s="13"/>
      <c r="G2041" s="13"/>
    </row>
    <row r="2042" spans="1:7" x14ac:dyDescent="0.15">
      <c r="A2042" s="15"/>
      <c r="B2042" s="15"/>
      <c r="F2042" s="13"/>
      <c r="G2042" s="13"/>
    </row>
    <row r="2043" spans="1:7" x14ac:dyDescent="0.15">
      <c r="A2043" s="15"/>
      <c r="B2043" s="15"/>
      <c r="F2043" s="13"/>
      <c r="G2043" s="13"/>
    </row>
    <row r="2044" spans="1:7" x14ac:dyDescent="0.15">
      <c r="A2044" s="15"/>
      <c r="B2044" s="15"/>
      <c r="F2044" s="13"/>
      <c r="G2044" s="13"/>
    </row>
    <row r="2045" spans="1:7" x14ac:dyDescent="0.15">
      <c r="A2045" s="15"/>
      <c r="B2045" s="15"/>
      <c r="F2045" s="13"/>
      <c r="G2045" s="13"/>
    </row>
    <row r="2046" spans="1:7" x14ac:dyDescent="0.15">
      <c r="A2046" s="15"/>
      <c r="B2046" s="15"/>
      <c r="F2046" s="13"/>
      <c r="G2046" s="13"/>
    </row>
    <row r="2047" spans="1:7" x14ac:dyDescent="0.15">
      <c r="A2047" s="15"/>
      <c r="B2047" s="15"/>
      <c r="F2047" s="13"/>
      <c r="G2047" s="13"/>
    </row>
    <row r="2048" spans="1:7" x14ac:dyDescent="0.15">
      <c r="A2048" s="15"/>
      <c r="B2048" s="15"/>
      <c r="F2048" s="13"/>
      <c r="G2048" s="13"/>
    </row>
    <row r="2049" spans="1:7" x14ac:dyDescent="0.15">
      <c r="A2049" s="15"/>
      <c r="B2049" s="15"/>
      <c r="F2049" s="13"/>
      <c r="G2049" s="13"/>
    </row>
    <row r="2050" spans="1:7" x14ac:dyDescent="0.15">
      <c r="A2050" s="15"/>
      <c r="B2050" s="15"/>
      <c r="F2050" s="13"/>
      <c r="G2050" s="13"/>
    </row>
    <row r="2051" spans="1:7" x14ac:dyDescent="0.15">
      <c r="A2051" s="15"/>
      <c r="B2051" s="15"/>
      <c r="F2051" s="13"/>
      <c r="G2051" s="13"/>
    </row>
    <row r="2052" spans="1:7" x14ac:dyDescent="0.15">
      <c r="A2052" s="15"/>
      <c r="B2052" s="15"/>
      <c r="F2052" s="13"/>
      <c r="G2052" s="13"/>
    </row>
    <row r="2053" spans="1:7" x14ac:dyDescent="0.15">
      <c r="A2053" s="15"/>
      <c r="B2053" s="15"/>
      <c r="F2053" s="13"/>
      <c r="G2053" s="13"/>
    </row>
    <row r="2054" spans="1:7" x14ac:dyDescent="0.15">
      <c r="A2054" s="15"/>
      <c r="B2054" s="15"/>
      <c r="F2054" s="13"/>
      <c r="G2054" s="13"/>
    </row>
    <row r="2055" spans="1:7" x14ac:dyDescent="0.15">
      <c r="A2055" s="15"/>
      <c r="B2055" s="15"/>
      <c r="F2055" s="13"/>
      <c r="G2055" s="13"/>
    </row>
    <row r="2056" spans="1:7" x14ac:dyDescent="0.15">
      <c r="A2056" s="15"/>
      <c r="B2056" s="15"/>
      <c r="F2056" s="13"/>
      <c r="G2056" s="13"/>
    </row>
    <row r="2057" spans="1:7" x14ac:dyDescent="0.15">
      <c r="A2057" s="15"/>
      <c r="B2057" s="15"/>
      <c r="F2057" s="13"/>
      <c r="G2057" s="13"/>
    </row>
    <row r="2058" spans="1:7" x14ac:dyDescent="0.15">
      <c r="A2058" s="15"/>
      <c r="B2058" s="15"/>
      <c r="F2058" s="13"/>
      <c r="G2058" s="13"/>
    </row>
    <row r="2059" spans="1:7" x14ac:dyDescent="0.15">
      <c r="A2059" s="15"/>
      <c r="B2059" s="15"/>
      <c r="F2059" s="13"/>
      <c r="G2059" s="13"/>
    </row>
    <row r="2060" spans="1:7" x14ac:dyDescent="0.15">
      <c r="A2060" s="15"/>
      <c r="B2060" s="15"/>
      <c r="F2060" s="13"/>
      <c r="G2060" s="13"/>
    </row>
    <row r="2061" spans="1:7" x14ac:dyDescent="0.15">
      <c r="A2061" s="15"/>
      <c r="B2061" s="15"/>
      <c r="F2061" s="13"/>
      <c r="G2061" s="13"/>
    </row>
    <row r="2062" spans="1:7" x14ac:dyDescent="0.15">
      <c r="A2062" s="15"/>
      <c r="B2062" s="15"/>
      <c r="F2062" s="13"/>
      <c r="G2062" s="13"/>
    </row>
    <row r="2063" spans="1:7" x14ac:dyDescent="0.15">
      <c r="A2063" s="15"/>
      <c r="B2063" s="15"/>
      <c r="F2063" s="13"/>
      <c r="G2063" s="13"/>
    </row>
    <row r="2064" spans="1:7" x14ac:dyDescent="0.15">
      <c r="A2064" s="15"/>
      <c r="B2064" s="15"/>
      <c r="F2064" s="13"/>
      <c r="G2064" s="13"/>
    </row>
    <row r="2065" spans="1:7" x14ac:dyDescent="0.15">
      <c r="A2065" s="15"/>
      <c r="B2065" s="15"/>
      <c r="F2065" s="13"/>
      <c r="G2065" s="13"/>
    </row>
    <row r="2066" spans="1:7" x14ac:dyDescent="0.15">
      <c r="A2066" s="15"/>
      <c r="B2066" s="15"/>
      <c r="F2066" s="13"/>
      <c r="G2066" s="13"/>
    </row>
    <row r="2067" spans="1:7" x14ac:dyDescent="0.15">
      <c r="A2067" s="15"/>
      <c r="B2067" s="15"/>
      <c r="F2067" s="13"/>
      <c r="G2067" s="13"/>
    </row>
    <row r="2068" spans="1:7" x14ac:dyDescent="0.15">
      <c r="A2068" s="15"/>
      <c r="B2068" s="15"/>
      <c r="F2068" s="13"/>
      <c r="G2068" s="13"/>
    </row>
    <row r="2069" spans="1:7" x14ac:dyDescent="0.15">
      <c r="A2069" s="15"/>
      <c r="B2069" s="15"/>
      <c r="F2069" s="13"/>
      <c r="G2069" s="13"/>
    </row>
    <row r="2070" spans="1:7" x14ac:dyDescent="0.15">
      <c r="A2070" s="15"/>
      <c r="B2070" s="15"/>
      <c r="F2070" s="13"/>
      <c r="G2070" s="13"/>
    </row>
    <row r="2071" spans="1:7" x14ac:dyDescent="0.15">
      <c r="A2071" s="15"/>
      <c r="B2071" s="15"/>
      <c r="F2071" s="13"/>
      <c r="G2071" s="13"/>
    </row>
    <row r="2072" spans="1:7" x14ac:dyDescent="0.15">
      <c r="A2072" s="15"/>
      <c r="B2072" s="15"/>
      <c r="F2072" s="13"/>
      <c r="G2072" s="13"/>
    </row>
    <row r="2073" spans="1:7" x14ac:dyDescent="0.15">
      <c r="A2073" s="15"/>
      <c r="B2073" s="15"/>
      <c r="F2073" s="13"/>
      <c r="G2073" s="13"/>
    </row>
    <row r="2074" spans="1:7" x14ac:dyDescent="0.15">
      <c r="A2074" s="15"/>
      <c r="B2074" s="15"/>
      <c r="F2074" s="13"/>
      <c r="G2074" s="13"/>
    </row>
    <row r="2075" spans="1:7" x14ac:dyDescent="0.15">
      <c r="A2075" s="15"/>
      <c r="B2075" s="15"/>
      <c r="F2075" s="13"/>
      <c r="G2075" s="13"/>
    </row>
    <row r="2076" spans="1:7" x14ac:dyDescent="0.15">
      <c r="A2076" s="15"/>
      <c r="B2076" s="15"/>
      <c r="F2076" s="13"/>
      <c r="G2076" s="13"/>
    </row>
    <row r="2077" spans="1:7" x14ac:dyDescent="0.15">
      <c r="A2077" s="15"/>
      <c r="B2077" s="15"/>
      <c r="F2077" s="13"/>
      <c r="G2077" s="13"/>
    </row>
    <row r="2078" spans="1:7" x14ac:dyDescent="0.15">
      <c r="A2078" s="15"/>
      <c r="B2078" s="15"/>
      <c r="F2078" s="13"/>
      <c r="G2078" s="13"/>
    </row>
    <row r="2079" spans="1:7" x14ac:dyDescent="0.15">
      <c r="A2079" s="15"/>
      <c r="B2079" s="15"/>
      <c r="F2079" s="13"/>
      <c r="G2079" s="13"/>
    </row>
    <row r="2080" spans="1:7" x14ac:dyDescent="0.15">
      <c r="A2080" s="15"/>
      <c r="B2080" s="15"/>
      <c r="F2080" s="13"/>
      <c r="G2080" s="13"/>
    </row>
    <row r="2081" spans="1:7" x14ac:dyDescent="0.15">
      <c r="A2081" s="15"/>
      <c r="B2081" s="15"/>
      <c r="F2081" s="13"/>
      <c r="G2081" s="13"/>
    </row>
    <row r="2082" spans="1:7" x14ac:dyDescent="0.15">
      <c r="A2082" s="15"/>
      <c r="B2082" s="15"/>
      <c r="F2082" s="13"/>
      <c r="G2082" s="13"/>
    </row>
    <row r="2083" spans="1:7" x14ac:dyDescent="0.15">
      <c r="A2083" s="15"/>
      <c r="B2083" s="15"/>
      <c r="F2083" s="13"/>
      <c r="G2083" s="13"/>
    </row>
    <row r="2084" spans="1:7" x14ac:dyDescent="0.15">
      <c r="A2084" s="15"/>
      <c r="B2084" s="15"/>
      <c r="F2084" s="13"/>
      <c r="G2084" s="13"/>
    </row>
    <row r="2085" spans="1:7" x14ac:dyDescent="0.15">
      <c r="A2085" s="15"/>
      <c r="B2085" s="15"/>
      <c r="F2085" s="13"/>
      <c r="G2085" s="13"/>
    </row>
    <row r="2086" spans="1:7" x14ac:dyDescent="0.15">
      <c r="A2086" s="15"/>
      <c r="B2086" s="15"/>
      <c r="F2086" s="13"/>
      <c r="G2086" s="13"/>
    </row>
    <row r="2087" spans="1:7" x14ac:dyDescent="0.15">
      <c r="A2087" s="15"/>
      <c r="B2087" s="15"/>
      <c r="F2087" s="13"/>
      <c r="G2087" s="13"/>
    </row>
    <row r="2088" spans="1:7" x14ac:dyDescent="0.15">
      <c r="A2088" s="15"/>
      <c r="B2088" s="15"/>
      <c r="F2088" s="13"/>
      <c r="G2088" s="13"/>
    </row>
    <row r="2089" spans="1:7" x14ac:dyDescent="0.15">
      <c r="A2089" s="15"/>
      <c r="B2089" s="15"/>
      <c r="F2089" s="13"/>
      <c r="G2089" s="13"/>
    </row>
    <row r="2090" spans="1:7" x14ac:dyDescent="0.15">
      <c r="A2090" s="15"/>
      <c r="B2090" s="15"/>
      <c r="F2090" s="13"/>
      <c r="G2090" s="13"/>
    </row>
    <row r="2091" spans="1:7" x14ac:dyDescent="0.15">
      <c r="A2091" s="15"/>
      <c r="B2091" s="15"/>
      <c r="F2091" s="13"/>
      <c r="G2091" s="13"/>
    </row>
    <row r="2092" spans="1:7" x14ac:dyDescent="0.15">
      <c r="A2092" s="15"/>
      <c r="B2092" s="15"/>
      <c r="F2092" s="13"/>
      <c r="G2092" s="13"/>
    </row>
    <row r="2093" spans="1:7" x14ac:dyDescent="0.15">
      <c r="A2093" s="15"/>
      <c r="B2093" s="15"/>
      <c r="F2093" s="13"/>
      <c r="G2093" s="13"/>
    </row>
    <row r="2094" spans="1:7" x14ac:dyDescent="0.15">
      <c r="A2094" s="15"/>
      <c r="B2094" s="15"/>
      <c r="F2094" s="13"/>
      <c r="G2094" s="13"/>
    </row>
    <row r="2095" spans="1:7" x14ac:dyDescent="0.15">
      <c r="A2095" s="15"/>
      <c r="B2095" s="15"/>
      <c r="F2095" s="13"/>
      <c r="G2095" s="13"/>
    </row>
    <row r="2096" spans="1:7" x14ac:dyDescent="0.15">
      <c r="A2096" s="15"/>
      <c r="B2096" s="15"/>
      <c r="F2096" s="13"/>
      <c r="G2096" s="13"/>
    </row>
    <row r="2097" spans="1:7" x14ac:dyDescent="0.15">
      <c r="A2097" s="15"/>
      <c r="B2097" s="15"/>
      <c r="F2097" s="13"/>
      <c r="G2097" s="13"/>
    </row>
    <row r="2098" spans="1:7" x14ac:dyDescent="0.15">
      <c r="A2098" s="15"/>
      <c r="B2098" s="15"/>
      <c r="F2098" s="13"/>
      <c r="G2098" s="13"/>
    </row>
    <row r="2099" spans="1:7" x14ac:dyDescent="0.15">
      <c r="A2099" s="15"/>
      <c r="B2099" s="15"/>
      <c r="F2099" s="13"/>
      <c r="G2099" s="13"/>
    </row>
    <row r="2100" spans="1:7" x14ac:dyDescent="0.15">
      <c r="A2100" s="15"/>
      <c r="B2100" s="15"/>
      <c r="F2100" s="13"/>
      <c r="G2100" s="13"/>
    </row>
    <row r="2101" spans="1:7" x14ac:dyDescent="0.15">
      <c r="A2101" s="15"/>
      <c r="B2101" s="15"/>
      <c r="F2101" s="13"/>
      <c r="G2101" s="13"/>
    </row>
    <row r="2102" spans="1:7" x14ac:dyDescent="0.15">
      <c r="A2102" s="15"/>
      <c r="B2102" s="15"/>
      <c r="F2102" s="13"/>
      <c r="G2102" s="13"/>
    </row>
    <row r="2103" spans="1:7" x14ac:dyDescent="0.15">
      <c r="A2103" s="15"/>
      <c r="B2103" s="15"/>
      <c r="F2103" s="13"/>
      <c r="G2103" s="13"/>
    </row>
    <row r="2104" spans="1:7" x14ac:dyDescent="0.15">
      <c r="A2104" s="15"/>
      <c r="B2104" s="15"/>
      <c r="F2104" s="13"/>
      <c r="G2104" s="13"/>
    </row>
    <row r="2105" spans="1:7" x14ac:dyDescent="0.15">
      <c r="A2105" s="15"/>
      <c r="B2105" s="15"/>
      <c r="F2105" s="13"/>
      <c r="G2105" s="13"/>
    </row>
    <row r="2106" spans="1:7" x14ac:dyDescent="0.15">
      <c r="A2106" s="15"/>
      <c r="B2106" s="15"/>
      <c r="F2106" s="13"/>
      <c r="G2106" s="13"/>
    </row>
    <row r="2107" spans="1:7" x14ac:dyDescent="0.15">
      <c r="A2107" s="15"/>
      <c r="B2107" s="15"/>
      <c r="F2107" s="13"/>
      <c r="G2107" s="13"/>
    </row>
    <row r="2108" spans="1:7" x14ac:dyDescent="0.15">
      <c r="A2108" s="15"/>
      <c r="B2108" s="15"/>
      <c r="F2108" s="13"/>
      <c r="G2108" s="13"/>
    </row>
    <row r="2109" spans="1:7" x14ac:dyDescent="0.15">
      <c r="A2109" s="15"/>
      <c r="B2109" s="15"/>
      <c r="F2109" s="13"/>
      <c r="G2109" s="13"/>
    </row>
    <row r="2110" spans="1:7" x14ac:dyDescent="0.15">
      <c r="A2110" s="15"/>
      <c r="B2110" s="15"/>
      <c r="F2110" s="13"/>
      <c r="G2110" s="13"/>
    </row>
    <row r="2111" spans="1:7" x14ac:dyDescent="0.15">
      <c r="A2111" s="15"/>
      <c r="B2111" s="15"/>
      <c r="F2111" s="13"/>
      <c r="G2111" s="13"/>
    </row>
    <row r="2112" spans="1:7" x14ac:dyDescent="0.15">
      <c r="A2112" s="15"/>
      <c r="B2112" s="15"/>
      <c r="F2112" s="13"/>
      <c r="G2112" s="13"/>
    </row>
    <row r="2113" spans="1:7" x14ac:dyDescent="0.15">
      <c r="A2113" s="15"/>
      <c r="B2113" s="15"/>
      <c r="F2113" s="13"/>
      <c r="G2113" s="13"/>
    </row>
    <row r="2114" spans="1:7" x14ac:dyDescent="0.15">
      <c r="A2114" s="15"/>
      <c r="B2114" s="15"/>
      <c r="F2114" s="13"/>
      <c r="G2114" s="13"/>
    </row>
    <row r="2115" spans="1:7" x14ac:dyDescent="0.15">
      <c r="A2115" s="15"/>
      <c r="B2115" s="15"/>
      <c r="F2115" s="13"/>
      <c r="G2115" s="13"/>
    </row>
    <row r="2116" spans="1:7" x14ac:dyDescent="0.15">
      <c r="A2116" s="15"/>
      <c r="B2116" s="15"/>
      <c r="F2116" s="13"/>
      <c r="G2116" s="13"/>
    </row>
    <row r="2117" spans="1:7" x14ac:dyDescent="0.15">
      <c r="A2117" s="15"/>
      <c r="B2117" s="15"/>
      <c r="F2117" s="13"/>
      <c r="G2117" s="13"/>
    </row>
    <row r="2118" spans="1:7" x14ac:dyDescent="0.15">
      <c r="A2118" s="15"/>
      <c r="B2118" s="15"/>
      <c r="F2118" s="13"/>
      <c r="G2118" s="13"/>
    </row>
    <row r="2119" spans="1:7" x14ac:dyDescent="0.15">
      <c r="A2119" s="15"/>
      <c r="B2119" s="15"/>
      <c r="F2119" s="13"/>
      <c r="G2119" s="13"/>
    </row>
    <row r="2120" spans="1:7" x14ac:dyDescent="0.15">
      <c r="A2120" s="15"/>
      <c r="B2120" s="15"/>
      <c r="F2120" s="13"/>
      <c r="G2120" s="13"/>
    </row>
    <row r="2121" spans="1:7" x14ac:dyDescent="0.15">
      <c r="A2121" s="15"/>
      <c r="B2121" s="15"/>
      <c r="F2121" s="13"/>
      <c r="G2121" s="13"/>
    </row>
    <row r="2122" spans="1:7" x14ac:dyDescent="0.15">
      <c r="A2122" s="15"/>
      <c r="B2122" s="15"/>
      <c r="F2122" s="13"/>
      <c r="G2122" s="13"/>
    </row>
    <row r="2123" spans="1:7" x14ac:dyDescent="0.15">
      <c r="A2123" s="15"/>
      <c r="B2123" s="15"/>
      <c r="F2123" s="13"/>
      <c r="G2123" s="13"/>
    </row>
    <row r="2124" spans="1:7" x14ac:dyDescent="0.15">
      <c r="A2124" s="15"/>
      <c r="B2124" s="15"/>
      <c r="F2124" s="13"/>
      <c r="G2124" s="13"/>
    </row>
    <row r="2125" spans="1:7" x14ac:dyDescent="0.15">
      <c r="A2125" s="15"/>
      <c r="B2125" s="15"/>
      <c r="F2125" s="13"/>
      <c r="G2125" s="13"/>
    </row>
    <row r="2126" spans="1:7" x14ac:dyDescent="0.15">
      <c r="A2126" s="15"/>
      <c r="B2126" s="15"/>
      <c r="F2126" s="13"/>
      <c r="G2126" s="13"/>
    </row>
    <row r="2127" spans="1:7" x14ac:dyDescent="0.15">
      <c r="A2127" s="15"/>
      <c r="B2127" s="15"/>
      <c r="F2127" s="13"/>
      <c r="G2127" s="13"/>
    </row>
    <row r="2128" spans="1:7" x14ac:dyDescent="0.15">
      <c r="A2128" s="15"/>
      <c r="B2128" s="15"/>
      <c r="F2128" s="13"/>
      <c r="G2128" s="13"/>
    </row>
    <row r="2129" spans="1:7" x14ac:dyDescent="0.15">
      <c r="A2129" s="15"/>
      <c r="B2129" s="15"/>
      <c r="F2129" s="13"/>
      <c r="G2129" s="13"/>
    </row>
    <row r="2130" spans="1:7" x14ac:dyDescent="0.15">
      <c r="A2130" s="15"/>
      <c r="B2130" s="15"/>
      <c r="F2130" s="13"/>
      <c r="G2130" s="13"/>
    </row>
    <row r="2131" spans="1:7" x14ac:dyDescent="0.15">
      <c r="A2131" s="15"/>
      <c r="B2131" s="15"/>
      <c r="F2131" s="13"/>
      <c r="G2131" s="13"/>
    </row>
    <row r="2132" spans="1:7" x14ac:dyDescent="0.15">
      <c r="A2132" s="15"/>
      <c r="B2132" s="15"/>
      <c r="F2132" s="13"/>
      <c r="G2132" s="13"/>
    </row>
    <row r="2133" spans="1:7" x14ac:dyDescent="0.15">
      <c r="A2133" s="15"/>
      <c r="B2133" s="15"/>
      <c r="F2133" s="13"/>
      <c r="G2133" s="13"/>
    </row>
    <row r="2134" spans="1:7" x14ac:dyDescent="0.15">
      <c r="A2134" s="15"/>
      <c r="B2134" s="15"/>
      <c r="F2134" s="13"/>
      <c r="G2134" s="13"/>
    </row>
    <row r="2135" spans="1:7" x14ac:dyDescent="0.15">
      <c r="A2135" s="15"/>
      <c r="B2135" s="15"/>
      <c r="F2135" s="13"/>
      <c r="G2135" s="13"/>
    </row>
    <row r="2136" spans="1:7" x14ac:dyDescent="0.15">
      <c r="A2136" s="15"/>
      <c r="B2136" s="15"/>
      <c r="F2136" s="13"/>
      <c r="G2136" s="13"/>
    </row>
    <row r="2137" spans="1:7" x14ac:dyDescent="0.15">
      <c r="A2137" s="15"/>
      <c r="B2137" s="15"/>
      <c r="F2137" s="13"/>
      <c r="G2137" s="13"/>
    </row>
    <row r="2138" spans="1:7" x14ac:dyDescent="0.15">
      <c r="A2138" s="15"/>
      <c r="B2138" s="15"/>
      <c r="F2138" s="13"/>
      <c r="G2138" s="13"/>
    </row>
    <row r="2139" spans="1:7" x14ac:dyDescent="0.15">
      <c r="A2139" s="15"/>
      <c r="B2139" s="15"/>
      <c r="F2139" s="13"/>
      <c r="G2139" s="13"/>
    </row>
    <row r="2140" spans="1:7" x14ac:dyDescent="0.15">
      <c r="A2140" s="15"/>
      <c r="B2140" s="15"/>
      <c r="F2140" s="13"/>
      <c r="G2140" s="13"/>
    </row>
    <row r="2141" spans="1:7" x14ac:dyDescent="0.15">
      <c r="A2141" s="15"/>
      <c r="B2141" s="15"/>
      <c r="F2141" s="13"/>
      <c r="G2141" s="13"/>
    </row>
    <row r="2142" spans="1:7" x14ac:dyDescent="0.15">
      <c r="A2142" s="15"/>
      <c r="B2142" s="15"/>
      <c r="F2142" s="13"/>
      <c r="G2142" s="13"/>
    </row>
    <row r="2143" spans="1:7" x14ac:dyDescent="0.15">
      <c r="A2143" s="15"/>
      <c r="B2143" s="15"/>
      <c r="F2143" s="13"/>
      <c r="G2143" s="13"/>
    </row>
    <row r="2144" spans="1:7" x14ac:dyDescent="0.15">
      <c r="A2144" s="15"/>
      <c r="B2144" s="15"/>
      <c r="F2144" s="13"/>
      <c r="G2144" s="13"/>
    </row>
    <row r="2145" spans="1:7" x14ac:dyDescent="0.15">
      <c r="A2145" s="15"/>
      <c r="B2145" s="15"/>
      <c r="F2145" s="13"/>
      <c r="G2145" s="13"/>
    </row>
    <row r="2146" spans="1:7" x14ac:dyDescent="0.15">
      <c r="A2146" s="15"/>
      <c r="B2146" s="15"/>
      <c r="F2146" s="13"/>
      <c r="G2146" s="13"/>
    </row>
    <row r="2147" spans="1:7" x14ac:dyDescent="0.15">
      <c r="A2147" s="15"/>
      <c r="B2147" s="15"/>
      <c r="F2147" s="13"/>
      <c r="G2147" s="13"/>
    </row>
    <row r="2148" spans="1:7" x14ac:dyDescent="0.15">
      <c r="A2148" s="15"/>
      <c r="B2148" s="15"/>
      <c r="F2148" s="13"/>
      <c r="G2148" s="13"/>
    </row>
    <row r="2149" spans="1:7" x14ac:dyDescent="0.15">
      <c r="A2149" s="15"/>
      <c r="B2149" s="15"/>
      <c r="F2149" s="13"/>
      <c r="G2149" s="13"/>
    </row>
    <row r="2150" spans="1:7" x14ac:dyDescent="0.15">
      <c r="A2150" s="15"/>
      <c r="B2150" s="15"/>
      <c r="F2150" s="13"/>
      <c r="G2150" s="13"/>
    </row>
    <row r="2151" spans="1:7" x14ac:dyDescent="0.15">
      <c r="A2151" s="15"/>
      <c r="B2151" s="15"/>
      <c r="F2151" s="13"/>
      <c r="G2151" s="13"/>
    </row>
    <row r="2152" spans="1:7" x14ac:dyDescent="0.15">
      <c r="A2152" s="15"/>
      <c r="B2152" s="15"/>
      <c r="F2152" s="13"/>
      <c r="G2152" s="13"/>
    </row>
    <row r="2153" spans="1:7" x14ac:dyDescent="0.15">
      <c r="A2153" s="15"/>
      <c r="B2153" s="15"/>
      <c r="F2153" s="13"/>
      <c r="G2153" s="13"/>
    </row>
    <row r="2154" spans="1:7" x14ac:dyDescent="0.15">
      <c r="A2154" s="15"/>
      <c r="B2154" s="15"/>
      <c r="F2154" s="13"/>
      <c r="G2154" s="13"/>
    </row>
    <row r="2155" spans="1:7" x14ac:dyDescent="0.15">
      <c r="A2155" s="15"/>
      <c r="B2155" s="15"/>
      <c r="F2155" s="13"/>
      <c r="G2155" s="13"/>
    </row>
    <row r="2156" spans="1:7" x14ac:dyDescent="0.15">
      <c r="A2156" s="15"/>
      <c r="B2156" s="15"/>
      <c r="F2156" s="13"/>
      <c r="G2156" s="13"/>
    </row>
    <row r="2157" spans="1:7" x14ac:dyDescent="0.15">
      <c r="A2157" s="15"/>
      <c r="B2157" s="15"/>
      <c r="F2157" s="13"/>
      <c r="G2157" s="13"/>
    </row>
    <row r="2158" spans="1:7" x14ac:dyDescent="0.15">
      <c r="A2158" s="15"/>
      <c r="B2158" s="15"/>
      <c r="F2158" s="13"/>
      <c r="G2158" s="13"/>
    </row>
    <row r="2159" spans="1:7" x14ac:dyDescent="0.15">
      <c r="A2159" s="15"/>
      <c r="B2159" s="15"/>
      <c r="F2159" s="13"/>
      <c r="G2159" s="13"/>
    </row>
    <row r="2160" spans="1:7" x14ac:dyDescent="0.15">
      <c r="A2160" s="15"/>
      <c r="B2160" s="15"/>
      <c r="F2160" s="13"/>
      <c r="G2160" s="13"/>
    </row>
    <row r="2161" spans="1:7" x14ac:dyDescent="0.15">
      <c r="A2161" s="15"/>
      <c r="B2161" s="15"/>
      <c r="F2161" s="13"/>
      <c r="G2161" s="13"/>
    </row>
    <row r="2162" spans="1:7" x14ac:dyDescent="0.15">
      <c r="A2162" s="15"/>
      <c r="B2162" s="15"/>
      <c r="F2162" s="13"/>
      <c r="G2162" s="13"/>
    </row>
    <row r="2163" spans="1:7" x14ac:dyDescent="0.15">
      <c r="A2163" s="15"/>
      <c r="B2163" s="15"/>
      <c r="F2163" s="13"/>
      <c r="G2163" s="13"/>
    </row>
    <row r="2164" spans="1:7" x14ac:dyDescent="0.15">
      <c r="A2164" s="15"/>
      <c r="B2164" s="15"/>
      <c r="F2164" s="13"/>
      <c r="G2164" s="13"/>
    </row>
    <row r="2165" spans="1:7" x14ac:dyDescent="0.15">
      <c r="A2165" s="15"/>
      <c r="B2165" s="15"/>
      <c r="F2165" s="13"/>
      <c r="G2165" s="13"/>
    </row>
    <row r="2166" spans="1:7" x14ac:dyDescent="0.15">
      <c r="A2166" s="15"/>
      <c r="B2166" s="15"/>
      <c r="F2166" s="13"/>
      <c r="G2166" s="13"/>
    </row>
    <row r="2167" spans="1:7" x14ac:dyDescent="0.15">
      <c r="A2167" s="15"/>
      <c r="B2167" s="15"/>
      <c r="F2167" s="13"/>
      <c r="G2167" s="13"/>
    </row>
    <row r="2168" spans="1:7" x14ac:dyDescent="0.15">
      <c r="A2168" s="15"/>
      <c r="B2168" s="15"/>
      <c r="F2168" s="13"/>
      <c r="G2168" s="13"/>
    </row>
    <row r="2169" spans="1:7" x14ac:dyDescent="0.15">
      <c r="A2169" s="15"/>
      <c r="B2169" s="15"/>
      <c r="F2169" s="13"/>
      <c r="G2169" s="13"/>
    </row>
    <row r="2170" spans="1:7" x14ac:dyDescent="0.15">
      <c r="A2170" s="15"/>
      <c r="B2170" s="15"/>
      <c r="F2170" s="13"/>
      <c r="G2170" s="13"/>
    </row>
    <row r="2171" spans="1:7" x14ac:dyDescent="0.15">
      <c r="A2171" s="15"/>
      <c r="B2171" s="15"/>
      <c r="F2171" s="13"/>
      <c r="G2171" s="13"/>
    </row>
    <row r="2172" spans="1:7" x14ac:dyDescent="0.15">
      <c r="A2172" s="15"/>
      <c r="B2172" s="15"/>
      <c r="F2172" s="13"/>
      <c r="G2172" s="13"/>
    </row>
    <row r="2173" spans="1:7" x14ac:dyDescent="0.15">
      <c r="A2173" s="15"/>
      <c r="B2173" s="15"/>
      <c r="F2173" s="13"/>
      <c r="G2173" s="13"/>
    </row>
    <row r="2174" spans="1:7" x14ac:dyDescent="0.15">
      <c r="A2174" s="15"/>
      <c r="B2174" s="15"/>
      <c r="F2174" s="13"/>
      <c r="G2174" s="13"/>
    </row>
    <row r="2175" spans="1:7" x14ac:dyDescent="0.15">
      <c r="A2175" s="15"/>
      <c r="B2175" s="15"/>
      <c r="F2175" s="13"/>
      <c r="G2175" s="13"/>
    </row>
    <row r="2176" spans="1:7" x14ac:dyDescent="0.15">
      <c r="A2176" s="15"/>
      <c r="B2176" s="15"/>
      <c r="F2176" s="13"/>
      <c r="G2176" s="13"/>
    </row>
    <row r="2177" spans="1:7" x14ac:dyDescent="0.15">
      <c r="A2177" s="15"/>
      <c r="B2177" s="15"/>
      <c r="F2177" s="13"/>
      <c r="G2177" s="13"/>
    </row>
    <row r="2178" spans="1:7" x14ac:dyDescent="0.15">
      <c r="A2178" s="15"/>
      <c r="B2178" s="15"/>
      <c r="F2178" s="13"/>
      <c r="G2178" s="13"/>
    </row>
    <row r="2179" spans="1:7" x14ac:dyDescent="0.15">
      <c r="A2179" s="15"/>
      <c r="B2179" s="15"/>
      <c r="F2179" s="13"/>
      <c r="G2179" s="13"/>
    </row>
    <row r="2180" spans="1:7" x14ac:dyDescent="0.15">
      <c r="A2180" s="15"/>
      <c r="B2180" s="15"/>
      <c r="F2180" s="13"/>
      <c r="G2180" s="13"/>
    </row>
    <row r="2181" spans="1:7" x14ac:dyDescent="0.15">
      <c r="A2181" s="15"/>
      <c r="B2181" s="15"/>
      <c r="F2181" s="13"/>
      <c r="G2181" s="13"/>
    </row>
    <row r="2182" spans="1:7" x14ac:dyDescent="0.15">
      <c r="A2182" s="15"/>
      <c r="B2182" s="15"/>
      <c r="F2182" s="13"/>
      <c r="G2182" s="13"/>
    </row>
    <row r="2183" spans="1:7" x14ac:dyDescent="0.15">
      <c r="A2183" s="15"/>
      <c r="B2183" s="15"/>
      <c r="F2183" s="13"/>
      <c r="G2183" s="13"/>
    </row>
    <row r="2184" spans="1:7" x14ac:dyDescent="0.15">
      <c r="A2184" s="15"/>
      <c r="B2184" s="15"/>
      <c r="F2184" s="13"/>
      <c r="G2184" s="13"/>
    </row>
    <row r="2185" spans="1:7" x14ac:dyDescent="0.15">
      <c r="A2185" s="15"/>
      <c r="B2185" s="15"/>
      <c r="F2185" s="13"/>
      <c r="G2185" s="13"/>
    </row>
    <row r="2186" spans="1:7" x14ac:dyDescent="0.15">
      <c r="A2186" s="15"/>
      <c r="B2186" s="15"/>
      <c r="F2186" s="13"/>
      <c r="G2186" s="13"/>
    </row>
    <row r="2187" spans="1:7" x14ac:dyDescent="0.15">
      <c r="A2187" s="15"/>
      <c r="B2187" s="15"/>
      <c r="F2187" s="13"/>
      <c r="G2187" s="13"/>
    </row>
    <row r="2188" spans="1:7" x14ac:dyDescent="0.15">
      <c r="A2188" s="15"/>
      <c r="B2188" s="15"/>
      <c r="F2188" s="13"/>
      <c r="G2188" s="13"/>
    </row>
    <row r="2189" spans="1:7" x14ac:dyDescent="0.15">
      <c r="A2189" s="15"/>
      <c r="B2189" s="15"/>
      <c r="F2189" s="13"/>
      <c r="G2189" s="13"/>
    </row>
    <row r="2190" spans="1:7" x14ac:dyDescent="0.15">
      <c r="A2190" s="15"/>
      <c r="B2190" s="15"/>
      <c r="F2190" s="13"/>
      <c r="G2190" s="13"/>
    </row>
    <row r="2191" spans="1:7" x14ac:dyDescent="0.15">
      <c r="A2191" s="15"/>
      <c r="B2191" s="15"/>
      <c r="F2191" s="13"/>
      <c r="G2191" s="13"/>
    </row>
    <row r="2192" spans="1:7" x14ac:dyDescent="0.15">
      <c r="A2192" s="15"/>
      <c r="B2192" s="15"/>
      <c r="F2192" s="13"/>
      <c r="G2192" s="13"/>
    </row>
    <row r="2193" spans="1:7" x14ac:dyDescent="0.15">
      <c r="A2193" s="15"/>
      <c r="B2193" s="15"/>
      <c r="F2193" s="13"/>
      <c r="G2193" s="13"/>
    </row>
    <row r="2194" spans="1:7" x14ac:dyDescent="0.15">
      <c r="A2194" s="15"/>
      <c r="B2194" s="15"/>
      <c r="F2194" s="13"/>
      <c r="G2194" s="13"/>
    </row>
    <row r="2195" spans="1:7" x14ac:dyDescent="0.15">
      <c r="A2195" s="15"/>
      <c r="B2195" s="15"/>
      <c r="F2195" s="13"/>
      <c r="G2195" s="13"/>
    </row>
    <row r="2196" spans="1:7" x14ac:dyDescent="0.15">
      <c r="A2196" s="15"/>
      <c r="B2196" s="15"/>
      <c r="F2196" s="13"/>
      <c r="G2196" s="13"/>
    </row>
    <row r="2197" spans="1:7" x14ac:dyDescent="0.15">
      <c r="A2197" s="15"/>
      <c r="B2197" s="15"/>
      <c r="F2197" s="13"/>
      <c r="G2197" s="13"/>
    </row>
    <row r="2198" spans="1:7" x14ac:dyDescent="0.15">
      <c r="A2198" s="15"/>
      <c r="B2198" s="15"/>
      <c r="F2198" s="13"/>
      <c r="G2198" s="13"/>
    </row>
    <row r="2199" spans="1:7" x14ac:dyDescent="0.15">
      <c r="A2199" s="15"/>
      <c r="B2199" s="15"/>
      <c r="F2199" s="13"/>
      <c r="G2199" s="13"/>
    </row>
    <row r="2200" spans="1:7" x14ac:dyDescent="0.15">
      <c r="A2200" s="15"/>
      <c r="B2200" s="15"/>
      <c r="F2200" s="13"/>
      <c r="G2200" s="13"/>
    </row>
    <row r="2201" spans="1:7" x14ac:dyDescent="0.15">
      <c r="A2201" s="15"/>
      <c r="B2201" s="15"/>
      <c r="F2201" s="13"/>
      <c r="G2201" s="13"/>
    </row>
    <row r="2202" spans="1:7" x14ac:dyDescent="0.15">
      <c r="A2202" s="15"/>
      <c r="B2202" s="15"/>
      <c r="F2202" s="13"/>
      <c r="G2202" s="13"/>
    </row>
    <row r="2203" spans="1:7" x14ac:dyDescent="0.15">
      <c r="A2203" s="15"/>
      <c r="B2203" s="15"/>
      <c r="F2203" s="13"/>
      <c r="G2203" s="13"/>
    </row>
    <row r="2204" spans="1:7" x14ac:dyDescent="0.15">
      <c r="A2204" s="15"/>
      <c r="B2204" s="15"/>
      <c r="F2204" s="13"/>
      <c r="G2204" s="13"/>
    </row>
    <row r="2205" spans="1:7" x14ac:dyDescent="0.15">
      <c r="A2205" s="15"/>
      <c r="B2205" s="15"/>
      <c r="F2205" s="13"/>
      <c r="G2205" s="13"/>
    </row>
    <row r="2206" spans="1:7" x14ac:dyDescent="0.15">
      <c r="A2206" s="15"/>
      <c r="B2206" s="15"/>
      <c r="F2206" s="13"/>
      <c r="G2206" s="13"/>
    </row>
    <row r="2207" spans="1:7" x14ac:dyDescent="0.15">
      <c r="A2207" s="15"/>
      <c r="B2207" s="15"/>
      <c r="F2207" s="13"/>
      <c r="G2207" s="13"/>
    </row>
    <row r="2208" spans="1:7" x14ac:dyDescent="0.15">
      <c r="A2208" s="15"/>
      <c r="B2208" s="15"/>
      <c r="F2208" s="13"/>
      <c r="G2208" s="13"/>
    </row>
    <row r="2209" spans="1:7" x14ac:dyDescent="0.15">
      <c r="A2209" s="15"/>
      <c r="B2209" s="15"/>
      <c r="F2209" s="13"/>
      <c r="G2209" s="13"/>
    </row>
    <row r="2210" spans="1:7" x14ac:dyDescent="0.15">
      <c r="A2210" s="15"/>
      <c r="B2210" s="15"/>
      <c r="F2210" s="13"/>
      <c r="G2210" s="13"/>
    </row>
    <row r="2211" spans="1:7" x14ac:dyDescent="0.15">
      <c r="A2211" s="15"/>
      <c r="B2211" s="15"/>
      <c r="F2211" s="13"/>
      <c r="G2211" s="13"/>
    </row>
    <row r="2212" spans="1:7" x14ac:dyDescent="0.15">
      <c r="A2212" s="15"/>
      <c r="B2212" s="15"/>
      <c r="F2212" s="13"/>
      <c r="G2212" s="13"/>
    </row>
    <row r="2213" spans="1:7" x14ac:dyDescent="0.15">
      <c r="A2213" s="15"/>
      <c r="B2213" s="15"/>
      <c r="F2213" s="13"/>
      <c r="G2213" s="13"/>
    </row>
    <row r="2214" spans="1:7" x14ac:dyDescent="0.15">
      <c r="A2214" s="15"/>
      <c r="B2214" s="15"/>
      <c r="F2214" s="13"/>
      <c r="G2214" s="13"/>
    </row>
    <row r="2215" spans="1:7" x14ac:dyDescent="0.15">
      <c r="A2215" s="15"/>
      <c r="B2215" s="15"/>
      <c r="F2215" s="13"/>
      <c r="G2215" s="13"/>
    </row>
    <row r="2216" spans="1:7" x14ac:dyDescent="0.15">
      <c r="A2216" s="15"/>
      <c r="B2216" s="15"/>
      <c r="F2216" s="13"/>
      <c r="G2216" s="13"/>
    </row>
    <row r="2217" spans="1:7" x14ac:dyDescent="0.15">
      <c r="A2217" s="15"/>
      <c r="B2217" s="15"/>
      <c r="F2217" s="13"/>
      <c r="G2217" s="13"/>
    </row>
    <row r="2218" spans="1:7" x14ac:dyDescent="0.15">
      <c r="A2218" s="15"/>
      <c r="B2218" s="15"/>
      <c r="F2218" s="13"/>
      <c r="G2218" s="13"/>
    </row>
    <row r="2219" spans="1:7" x14ac:dyDescent="0.15">
      <c r="A2219" s="15"/>
      <c r="B2219" s="15"/>
      <c r="F2219" s="13"/>
      <c r="G2219" s="13"/>
    </row>
    <row r="2220" spans="1:7" x14ac:dyDescent="0.15">
      <c r="A2220" s="15"/>
      <c r="B2220" s="15"/>
      <c r="F2220" s="13"/>
      <c r="G2220" s="13"/>
    </row>
    <row r="2221" spans="1:7" x14ac:dyDescent="0.15">
      <c r="A2221" s="15"/>
      <c r="B2221" s="15"/>
      <c r="F2221" s="13"/>
      <c r="G2221" s="13"/>
    </row>
    <row r="2222" spans="1:7" x14ac:dyDescent="0.15">
      <c r="A2222" s="15"/>
      <c r="B2222" s="15"/>
      <c r="F2222" s="13"/>
      <c r="G2222" s="13"/>
    </row>
    <row r="2223" spans="1:7" x14ac:dyDescent="0.15">
      <c r="A2223" s="15"/>
      <c r="B2223" s="15"/>
      <c r="F2223" s="13"/>
      <c r="G2223" s="13"/>
    </row>
    <row r="2224" spans="1:7" x14ac:dyDescent="0.15">
      <c r="A2224" s="15"/>
      <c r="B2224" s="15"/>
      <c r="F2224" s="13"/>
      <c r="G2224" s="13"/>
    </row>
    <row r="2225" spans="1:7" x14ac:dyDescent="0.15">
      <c r="A2225" s="15"/>
      <c r="B2225" s="15"/>
      <c r="F2225" s="13"/>
      <c r="G2225" s="13"/>
    </row>
    <row r="2226" spans="1:7" x14ac:dyDescent="0.15">
      <c r="A2226" s="15"/>
      <c r="B2226" s="15"/>
      <c r="F2226" s="13"/>
      <c r="G2226" s="13"/>
    </row>
    <row r="2227" spans="1:7" x14ac:dyDescent="0.15">
      <c r="A2227" s="15"/>
      <c r="B2227" s="15"/>
      <c r="F2227" s="13"/>
      <c r="G2227" s="13"/>
    </row>
    <row r="2228" spans="1:7" x14ac:dyDescent="0.15">
      <c r="A2228" s="15"/>
      <c r="B2228" s="15"/>
      <c r="F2228" s="13"/>
      <c r="G2228" s="13"/>
    </row>
    <row r="2229" spans="1:7" x14ac:dyDescent="0.15">
      <c r="A2229" s="15"/>
      <c r="B2229" s="15"/>
      <c r="F2229" s="13"/>
      <c r="G2229" s="13"/>
    </row>
    <row r="2230" spans="1:7" x14ac:dyDescent="0.15">
      <c r="A2230" s="15"/>
      <c r="B2230" s="15"/>
      <c r="F2230" s="13"/>
      <c r="G2230" s="13"/>
    </row>
    <row r="2231" spans="1:7" x14ac:dyDescent="0.15">
      <c r="A2231" s="15"/>
      <c r="B2231" s="15"/>
      <c r="F2231" s="13"/>
      <c r="G2231" s="13"/>
    </row>
    <row r="2232" spans="1:7" x14ac:dyDescent="0.15">
      <c r="A2232" s="15"/>
      <c r="B2232" s="15"/>
      <c r="F2232" s="13"/>
      <c r="G2232" s="13"/>
    </row>
    <row r="2233" spans="1:7" x14ac:dyDescent="0.15">
      <c r="A2233" s="15"/>
      <c r="B2233" s="15"/>
      <c r="F2233" s="13"/>
      <c r="G2233" s="13"/>
    </row>
    <row r="2234" spans="1:7" x14ac:dyDescent="0.15">
      <c r="A2234" s="15"/>
      <c r="B2234" s="15"/>
      <c r="F2234" s="13"/>
      <c r="G2234" s="13"/>
    </row>
    <row r="2235" spans="1:7" x14ac:dyDescent="0.15">
      <c r="A2235" s="15"/>
      <c r="B2235" s="15"/>
      <c r="F2235" s="13"/>
      <c r="G2235" s="13"/>
    </row>
    <row r="2236" spans="1:7" x14ac:dyDescent="0.15">
      <c r="A2236" s="15"/>
      <c r="B2236" s="15"/>
      <c r="F2236" s="13"/>
      <c r="G2236" s="13"/>
    </row>
    <row r="2237" spans="1:7" x14ac:dyDescent="0.15">
      <c r="A2237" s="15"/>
      <c r="B2237" s="15"/>
      <c r="F2237" s="13"/>
      <c r="G2237" s="13"/>
    </row>
    <row r="2238" spans="1:7" x14ac:dyDescent="0.15">
      <c r="A2238" s="15"/>
      <c r="B2238" s="15"/>
      <c r="F2238" s="13"/>
      <c r="G2238" s="13"/>
    </row>
    <row r="2239" spans="1:7" x14ac:dyDescent="0.15">
      <c r="A2239" s="15"/>
      <c r="B2239" s="15"/>
      <c r="F2239" s="13"/>
      <c r="G2239" s="13"/>
    </row>
    <row r="2240" spans="1:7" x14ac:dyDescent="0.15">
      <c r="A2240" s="15"/>
      <c r="B2240" s="15"/>
      <c r="F2240" s="13"/>
      <c r="G2240" s="13"/>
    </row>
    <row r="2241" spans="1:7" x14ac:dyDescent="0.15">
      <c r="A2241" s="15"/>
      <c r="B2241" s="15"/>
      <c r="F2241" s="13"/>
      <c r="G2241" s="13"/>
    </row>
    <row r="2242" spans="1:7" x14ac:dyDescent="0.15">
      <c r="A2242" s="15"/>
      <c r="B2242" s="15"/>
      <c r="F2242" s="13"/>
      <c r="G2242" s="13"/>
    </row>
    <row r="2243" spans="1:7" x14ac:dyDescent="0.15">
      <c r="A2243" s="15"/>
      <c r="B2243" s="15"/>
      <c r="F2243" s="13"/>
      <c r="G2243" s="13"/>
    </row>
    <row r="2244" spans="1:7" x14ac:dyDescent="0.15">
      <c r="A2244" s="15"/>
      <c r="B2244" s="15"/>
      <c r="F2244" s="13"/>
      <c r="G2244" s="13"/>
    </row>
    <row r="2245" spans="1:7" x14ac:dyDescent="0.15">
      <c r="A2245" s="15"/>
      <c r="B2245" s="15"/>
      <c r="F2245" s="13"/>
      <c r="G2245" s="13"/>
    </row>
    <row r="2246" spans="1:7" x14ac:dyDescent="0.15">
      <c r="A2246" s="15"/>
      <c r="B2246" s="15"/>
      <c r="F2246" s="13"/>
      <c r="G2246" s="13"/>
    </row>
    <row r="2247" spans="1:7" x14ac:dyDescent="0.15">
      <c r="A2247" s="15"/>
      <c r="B2247" s="15"/>
      <c r="F2247" s="13"/>
      <c r="G2247" s="13"/>
    </row>
    <row r="2248" spans="1:7" x14ac:dyDescent="0.15">
      <c r="A2248" s="15"/>
      <c r="B2248" s="15"/>
      <c r="F2248" s="13"/>
      <c r="G2248" s="13"/>
    </row>
    <row r="2249" spans="1:7" x14ac:dyDescent="0.15">
      <c r="A2249" s="15"/>
      <c r="B2249" s="15"/>
      <c r="F2249" s="13"/>
      <c r="G2249" s="13"/>
    </row>
    <row r="2250" spans="1:7" x14ac:dyDescent="0.15">
      <c r="A2250" s="15"/>
      <c r="B2250" s="15"/>
      <c r="F2250" s="13"/>
      <c r="G2250" s="13"/>
    </row>
    <row r="2251" spans="1:7" x14ac:dyDescent="0.15">
      <c r="A2251" s="15"/>
      <c r="B2251" s="15"/>
      <c r="F2251" s="13"/>
      <c r="G2251" s="13"/>
    </row>
    <row r="2252" spans="1:7" x14ac:dyDescent="0.15">
      <c r="A2252" s="15"/>
      <c r="B2252" s="15"/>
      <c r="F2252" s="13"/>
      <c r="G2252" s="13"/>
    </row>
    <row r="2253" spans="1:7" x14ac:dyDescent="0.15">
      <c r="A2253" s="15"/>
      <c r="B2253" s="15"/>
      <c r="F2253" s="13"/>
      <c r="G2253" s="13"/>
    </row>
    <row r="2254" spans="1:7" x14ac:dyDescent="0.15">
      <c r="A2254" s="15"/>
      <c r="B2254" s="15"/>
      <c r="F2254" s="13"/>
      <c r="G2254" s="13"/>
    </row>
    <row r="2255" spans="1:7" x14ac:dyDescent="0.15">
      <c r="A2255" s="15"/>
      <c r="B2255" s="15"/>
      <c r="F2255" s="13"/>
      <c r="G2255" s="13"/>
    </row>
    <row r="2256" spans="1:7" x14ac:dyDescent="0.15">
      <c r="A2256" s="15"/>
      <c r="B2256" s="15"/>
      <c r="F2256" s="13"/>
      <c r="G2256" s="13"/>
    </row>
    <row r="2257" spans="1:7" x14ac:dyDescent="0.15">
      <c r="A2257" s="15"/>
      <c r="B2257" s="15"/>
      <c r="F2257" s="13"/>
      <c r="G2257" s="13"/>
    </row>
    <row r="2258" spans="1:7" x14ac:dyDescent="0.15">
      <c r="A2258" s="15"/>
      <c r="B2258" s="15"/>
      <c r="F2258" s="13"/>
      <c r="G2258" s="13"/>
    </row>
    <row r="2259" spans="1:7" x14ac:dyDescent="0.15">
      <c r="A2259" s="15"/>
      <c r="B2259" s="15"/>
      <c r="F2259" s="13"/>
      <c r="G2259" s="13"/>
    </row>
    <row r="2260" spans="1:7" x14ac:dyDescent="0.15">
      <c r="A2260" s="15"/>
      <c r="B2260" s="15"/>
      <c r="F2260" s="13"/>
      <c r="G2260" s="13"/>
    </row>
    <row r="2261" spans="1:7" x14ac:dyDescent="0.15">
      <c r="A2261" s="15"/>
      <c r="B2261" s="15"/>
      <c r="F2261" s="13"/>
      <c r="G2261" s="13"/>
    </row>
    <row r="2262" spans="1:7" x14ac:dyDescent="0.15">
      <c r="A2262" s="15"/>
      <c r="B2262" s="15"/>
      <c r="D2262" s="12"/>
      <c r="F2262" s="13"/>
      <c r="G2262" s="13"/>
    </row>
    <row r="2263" spans="1:7" x14ac:dyDescent="0.15">
      <c r="A2263" s="15"/>
      <c r="B2263" s="15"/>
      <c r="C2263" s="15"/>
      <c r="E2263" s="12"/>
      <c r="F2263" s="13"/>
      <c r="G2263" s="13"/>
    </row>
    <row r="2264" spans="1:7" x14ac:dyDescent="0.15">
      <c r="A2264" s="15"/>
      <c r="B2264" s="15"/>
    </row>
  </sheetData>
  <phoneticPr fontId="3"/>
  <pageMargins left="0.70866141732283472" right="0.70866141732283472" top="0.74803149606299213" bottom="0.74803149606299213" header="0.31496062992125984" footer="0.31496062992125984"/>
  <pageSetup paperSize="9" orientation="portrait" horizontalDpi="1200" verticalDpi="1200" r:id="rId1"/>
  <headerFooter>
    <oddHeader xml:space="preserve">&amp;RVer.207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2279"/>
  <sheetViews>
    <sheetView zoomScaleNormal="100" workbookViewId="0"/>
  </sheetViews>
  <sheetFormatPr defaultRowHeight="11.25" x14ac:dyDescent="0.15"/>
  <cols>
    <col min="1" max="1" width="8.5703125" style="63" bestFit="1" customWidth="1"/>
    <col min="2" max="2" width="61.28515625" style="62" customWidth="1"/>
    <col min="3" max="3" width="10.7109375" style="61" customWidth="1"/>
    <col min="4" max="16384" width="9.140625" style="48"/>
  </cols>
  <sheetData>
    <row r="1" spans="1:3" s="14" customFormat="1" x14ac:dyDescent="0.15">
      <c r="A1" s="66" t="s">
        <v>161</v>
      </c>
      <c r="B1" s="71" t="s">
        <v>310</v>
      </c>
      <c r="C1" s="70" t="s">
        <v>83</v>
      </c>
    </row>
    <row r="2" spans="1:3" x14ac:dyDescent="0.15">
      <c r="A2" s="46" t="s">
        <v>114</v>
      </c>
      <c r="B2" s="65" t="s">
        <v>2614</v>
      </c>
      <c r="C2" s="64">
        <v>30</v>
      </c>
    </row>
    <row r="3" spans="1:3" x14ac:dyDescent="0.15">
      <c r="A3" s="46" t="s">
        <v>114</v>
      </c>
      <c r="B3" s="65" t="s">
        <v>346</v>
      </c>
      <c r="C3" s="64">
        <v>30</v>
      </c>
    </row>
    <row r="4" spans="1:3" x14ac:dyDescent="0.15">
      <c r="A4" s="46" t="s">
        <v>114</v>
      </c>
      <c r="B4" s="65" t="s">
        <v>347</v>
      </c>
      <c r="C4" s="64">
        <v>30</v>
      </c>
    </row>
    <row r="5" spans="1:3" x14ac:dyDescent="0.15">
      <c r="A5" s="46" t="s">
        <v>114</v>
      </c>
      <c r="B5" s="65" t="s">
        <v>348</v>
      </c>
      <c r="C5" s="64">
        <v>32</v>
      </c>
    </row>
    <row r="6" spans="1:3" x14ac:dyDescent="0.15">
      <c r="A6" s="46" t="s">
        <v>114</v>
      </c>
      <c r="B6" s="65" t="s">
        <v>349</v>
      </c>
      <c r="C6" s="64">
        <v>32</v>
      </c>
    </row>
    <row r="7" spans="1:3" x14ac:dyDescent="0.15">
      <c r="A7" s="46" t="s">
        <v>114</v>
      </c>
      <c r="B7" s="65" t="s">
        <v>350</v>
      </c>
      <c r="C7" s="64">
        <v>32</v>
      </c>
    </row>
    <row r="8" spans="1:3" x14ac:dyDescent="0.15">
      <c r="A8" s="46" t="s">
        <v>114</v>
      </c>
      <c r="B8" s="65" t="s">
        <v>351</v>
      </c>
      <c r="C8" s="64">
        <v>32</v>
      </c>
    </row>
    <row r="9" spans="1:3" x14ac:dyDescent="0.15">
      <c r="A9" s="46" t="s">
        <v>114</v>
      </c>
      <c r="B9" s="65" t="s">
        <v>352</v>
      </c>
      <c r="C9" s="64">
        <v>30</v>
      </c>
    </row>
    <row r="10" spans="1:3" x14ac:dyDescent="0.15">
      <c r="A10" s="46" t="s">
        <v>114</v>
      </c>
      <c r="B10" s="65" t="s">
        <v>353</v>
      </c>
      <c r="C10" s="64">
        <v>30</v>
      </c>
    </row>
    <row r="11" spans="1:3" x14ac:dyDescent="0.15">
      <c r="A11" s="46" t="s">
        <v>114</v>
      </c>
      <c r="B11" s="65" t="s">
        <v>354</v>
      </c>
      <c r="C11" s="64">
        <v>30</v>
      </c>
    </row>
    <row r="12" spans="1:3" x14ac:dyDescent="0.15">
      <c r="A12" s="46" t="s">
        <v>114</v>
      </c>
      <c r="B12" s="65" t="s">
        <v>355</v>
      </c>
      <c r="C12" s="64">
        <v>30</v>
      </c>
    </row>
    <row r="13" spans="1:3" x14ac:dyDescent="0.15">
      <c r="A13" s="46" t="s">
        <v>114</v>
      </c>
      <c r="B13" s="65" t="s">
        <v>356</v>
      </c>
      <c r="C13" s="64">
        <v>32</v>
      </c>
    </row>
    <row r="14" spans="1:3" x14ac:dyDescent="0.15">
      <c r="A14" s="46" t="s">
        <v>114</v>
      </c>
      <c r="B14" s="65" t="s">
        <v>357</v>
      </c>
      <c r="C14" s="64">
        <v>32</v>
      </c>
    </row>
    <row r="15" spans="1:3" x14ac:dyDescent="0.15">
      <c r="A15" s="46" t="s">
        <v>114</v>
      </c>
      <c r="B15" s="65" t="s">
        <v>358</v>
      </c>
      <c r="C15" s="64">
        <v>32</v>
      </c>
    </row>
    <row r="16" spans="1:3" x14ac:dyDescent="0.15">
      <c r="A16" s="46" t="s">
        <v>114</v>
      </c>
      <c r="B16" s="65" t="s">
        <v>359</v>
      </c>
      <c r="C16" s="64">
        <v>30</v>
      </c>
    </row>
    <row r="17" spans="1:3" x14ac:dyDescent="0.15">
      <c r="A17" s="46" t="s">
        <v>114</v>
      </c>
      <c r="B17" s="65" t="s">
        <v>360</v>
      </c>
      <c r="C17" s="64">
        <v>32</v>
      </c>
    </row>
    <row r="18" spans="1:3" x14ac:dyDescent="0.15">
      <c r="A18" s="46" t="s">
        <v>114</v>
      </c>
      <c r="B18" s="65" t="s">
        <v>361</v>
      </c>
      <c r="C18" s="64">
        <v>30</v>
      </c>
    </row>
    <row r="19" spans="1:3" x14ac:dyDescent="0.15">
      <c r="A19" s="46" t="s">
        <v>114</v>
      </c>
      <c r="B19" s="65" t="s">
        <v>362</v>
      </c>
      <c r="C19" s="64">
        <v>32</v>
      </c>
    </row>
    <row r="20" spans="1:3" x14ac:dyDescent="0.15">
      <c r="A20" s="46" t="s">
        <v>114</v>
      </c>
      <c r="B20" s="65" t="s">
        <v>363</v>
      </c>
      <c r="C20" s="64">
        <v>32</v>
      </c>
    </row>
    <row r="21" spans="1:3" x14ac:dyDescent="0.15">
      <c r="A21" s="46" t="s">
        <v>114</v>
      </c>
      <c r="B21" s="65" t="s">
        <v>364</v>
      </c>
      <c r="C21" s="64">
        <v>30</v>
      </c>
    </row>
    <row r="22" spans="1:3" x14ac:dyDescent="0.15">
      <c r="A22" s="46" t="s">
        <v>114</v>
      </c>
      <c r="B22" s="65" t="s">
        <v>365</v>
      </c>
      <c r="C22" s="64">
        <v>30</v>
      </c>
    </row>
    <row r="23" spans="1:3" x14ac:dyDescent="0.15">
      <c r="A23" s="46" t="s">
        <v>114</v>
      </c>
      <c r="B23" s="65" t="s">
        <v>366</v>
      </c>
      <c r="C23" s="64">
        <v>30</v>
      </c>
    </row>
    <row r="24" spans="1:3" x14ac:dyDescent="0.15">
      <c r="A24" s="46" t="s">
        <v>114</v>
      </c>
      <c r="B24" s="65" t="s">
        <v>367</v>
      </c>
      <c r="C24" s="64">
        <v>30</v>
      </c>
    </row>
    <row r="25" spans="1:3" x14ac:dyDescent="0.15">
      <c r="A25" s="46" t="s">
        <v>114</v>
      </c>
      <c r="B25" s="65" t="s">
        <v>368</v>
      </c>
      <c r="C25" s="64">
        <v>32</v>
      </c>
    </row>
    <row r="26" spans="1:3" x14ac:dyDescent="0.15">
      <c r="A26" s="46" t="s">
        <v>114</v>
      </c>
      <c r="B26" s="65" t="s">
        <v>369</v>
      </c>
      <c r="C26" s="64">
        <v>30</v>
      </c>
    </row>
    <row r="27" spans="1:3" x14ac:dyDescent="0.15">
      <c r="A27" s="46" t="s">
        <v>114</v>
      </c>
      <c r="B27" s="65" t="s">
        <v>370</v>
      </c>
      <c r="C27" s="64">
        <v>30</v>
      </c>
    </row>
    <row r="28" spans="1:3" x14ac:dyDescent="0.15">
      <c r="A28" s="46" t="s">
        <v>114</v>
      </c>
      <c r="B28" s="65" t="s">
        <v>371</v>
      </c>
      <c r="C28" s="64">
        <v>30</v>
      </c>
    </row>
    <row r="29" spans="1:3" x14ac:dyDescent="0.15">
      <c r="A29" s="46" t="s">
        <v>114</v>
      </c>
      <c r="B29" s="65" t="s">
        <v>372</v>
      </c>
      <c r="C29" s="64">
        <v>30</v>
      </c>
    </row>
    <row r="30" spans="1:3" x14ac:dyDescent="0.15">
      <c r="A30" s="46" t="s">
        <v>114</v>
      </c>
      <c r="B30" s="65" t="s">
        <v>373</v>
      </c>
      <c r="C30" s="64">
        <v>34</v>
      </c>
    </row>
    <row r="31" spans="1:3" x14ac:dyDescent="0.15">
      <c r="A31" s="46" t="s">
        <v>162</v>
      </c>
      <c r="B31" s="65" t="s">
        <v>374</v>
      </c>
      <c r="C31" s="64">
        <v>34</v>
      </c>
    </row>
    <row r="32" spans="1:3" x14ac:dyDescent="0.15">
      <c r="A32" s="46" t="s">
        <v>114</v>
      </c>
      <c r="B32" s="65" t="s">
        <v>375</v>
      </c>
      <c r="C32" s="64">
        <v>32</v>
      </c>
    </row>
    <row r="33" spans="1:3" x14ac:dyDescent="0.15">
      <c r="A33" s="46" t="s">
        <v>114</v>
      </c>
      <c r="B33" s="65" t="s">
        <v>376</v>
      </c>
      <c r="C33" s="64">
        <v>34</v>
      </c>
    </row>
    <row r="34" spans="1:3" x14ac:dyDescent="0.15">
      <c r="A34" s="46" t="s">
        <v>114</v>
      </c>
      <c r="B34" s="65" t="s">
        <v>377</v>
      </c>
      <c r="C34" s="64">
        <v>32</v>
      </c>
    </row>
    <row r="35" spans="1:3" x14ac:dyDescent="0.15">
      <c r="A35" s="46" t="s">
        <v>114</v>
      </c>
      <c r="B35" s="65" t="s">
        <v>378</v>
      </c>
      <c r="C35" s="64">
        <v>32</v>
      </c>
    </row>
    <row r="36" spans="1:3" x14ac:dyDescent="0.15">
      <c r="A36" s="46" t="s">
        <v>114</v>
      </c>
      <c r="B36" s="65" t="s">
        <v>379</v>
      </c>
      <c r="C36" s="64">
        <v>34</v>
      </c>
    </row>
    <row r="37" spans="1:3" x14ac:dyDescent="0.15">
      <c r="A37" s="46" t="s">
        <v>114</v>
      </c>
      <c r="B37" s="65" t="s">
        <v>380</v>
      </c>
      <c r="C37" s="64">
        <v>34</v>
      </c>
    </row>
    <row r="38" spans="1:3" x14ac:dyDescent="0.15">
      <c r="A38" s="46" t="s">
        <v>114</v>
      </c>
      <c r="B38" s="65" t="s">
        <v>381</v>
      </c>
      <c r="C38" s="64">
        <v>34</v>
      </c>
    </row>
    <row r="39" spans="1:3" x14ac:dyDescent="0.15">
      <c r="A39" s="46" t="s">
        <v>114</v>
      </c>
      <c r="B39" s="65" t="s">
        <v>382</v>
      </c>
      <c r="C39" s="64">
        <v>34</v>
      </c>
    </row>
    <row r="40" spans="1:3" x14ac:dyDescent="0.15">
      <c r="A40" s="46" t="s">
        <v>114</v>
      </c>
      <c r="B40" s="65" t="s">
        <v>383</v>
      </c>
      <c r="C40" s="64">
        <v>34</v>
      </c>
    </row>
    <row r="41" spans="1:3" x14ac:dyDescent="0.15">
      <c r="A41" s="46" t="s">
        <v>114</v>
      </c>
      <c r="B41" s="65" t="s">
        <v>384</v>
      </c>
      <c r="C41" s="64">
        <v>34</v>
      </c>
    </row>
    <row r="42" spans="1:3" x14ac:dyDescent="0.15">
      <c r="A42" s="46" t="s">
        <v>114</v>
      </c>
      <c r="B42" s="65" t="s">
        <v>385</v>
      </c>
      <c r="C42" s="64">
        <v>34</v>
      </c>
    </row>
    <row r="43" spans="1:3" x14ac:dyDescent="0.15">
      <c r="A43" s="46" t="s">
        <v>114</v>
      </c>
      <c r="B43" s="65" t="s">
        <v>386</v>
      </c>
      <c r="C43" s="64">
        <v>30</v>
      </c>
    </row>
    <row r="44" spans="1:3" x14ac:dyDescent="0.15">
      <c r="A44" s="46" t="s">
        <v>114</v>
      </c>
      <c r="B44" s="65" t="s">
        <v>387</v>
      </c>
      <c r="C44" s="64">
        <v>30</v>
      </c>
    </row>
    <row r="45" spans="1:3" x14ac:dyDescent="0.15">
      <c r="A45" s="46" t="s">
        <v>114</v>
      </c>
      <c r="B45" s="65" t="s">
        <v>388</v>
      </c>
      <c r="C45" s="64">
        <v>30</v>
      </c>
    </row>
    <row r="46" spans="1:3" x14ac:dyDescent="0.15">
      <c r="A46" s="46" t="s">
        <v>114</v>
      </c>
      <c r="B46" s="65" t="s">
        <v>389</v>
      </c>
      <c r="C46" s="64">
        <v>34</v>
      </c>
    </row>
    <row r="47" spans="1:3" x14ac:dyDescent="0.15">
      <c r="A47" s="46" t="s">
        <v>114</v>
      </c>
      <c r="B47" s="65" t="s">
        <v>390</v>
      </c>
      <c r="C47" s="64">
        <v>34</v>
      </c>
    </row>
    <row r="48" spans="1:3" x14ac:dyDescent="0.15">
      <c r="A48" s="46" t="s">
        <v>114</v>
      </c>
      <c r="B48" s="65" t="s">
        <v>391</v>
      </c>
      <c r="C48" s="64">
        <v>30</v>
      </c>
    </row>
    <row r="49" spans="1:3" x14ac:dyDescent="0.15">
      <c r="A49" s="46" t="s">
        <v>114</v>
      </c>
      <c r="B49" s="65" t="s">
        <v>392</v>
      </c>
      <c r="C49" s="64">
        <v>34</v>
      </c>
    </row>
    <row r="50" spans="1:3" x14ac:dyDescent="0.15">
      <c r="A50" s="46" t="s">
        <v>114</v>
      </c>
      <c r="B50" s="65" t="s">
        <v>393</v>
      </c>
      <c r="C50" s="64">
        <v>32</v>
      </c>
    </row>
    <row r="51" spans="1:3" x14ac:dyDescent="0.15">
      <c r="A51" s="46" t="s">
        <v>114</v>
      </c>
      <c r="B51" s="65" t="s">
        <v>394</v>
      </c>
      <c r="C51" s="64">
        <v>30</v>
      </c>
    </row>
    <row r="52" spans="1:3" x14ac:dyDescent="0.15">
      <c r="A52" s="46" t="s">
        <v>114</v>
      </c>
      <c r="B52" s="65" t="s">
        <v>395</v>
      </c>
      <c r="C52" s="64">
        <v>32</v>
      </c>
    </row>
    <row r="53" spans="1:3" x14ac:dyDescent="0.15">
      <c r="A53" s="46" t="s">
        <v>114</v>
      </c>
      <c r="B53" s="65" t="s">
        <v>396</v>
      </c>
      <c r="C53" s="64">
        <v>32</v>
      </c>
    </row>
    <row r="54" spans="1:3" x14ac:dyDescent="0.15">
      <c r="A54" s="46" t="s">
        <v>114</v>
      </c>
      <c r="B54" s="65" t="s">
        <v>397</v>
      </c>
      <c r="C54" s="64">
        <v>30</v>
      </c>
    </row>
    <row r="55" spans="1:3" x14ac:dyDescent="0.15">
      <c r="A55" s="46" t="s">
        <v>114</v>
      </c>
      <c r="B55" s="65" t="s">
        <v>398</v>
      </c>
      <c r="C55" s="64">
        <v>30</v>
      </c>
    </row>
    <row r="56" spans="1:3" x14ac:dyDescent="0.15">
      <c r="A56" s="46" t="s">
        <v>114</v>
      </c>
      <c r="B56" s="65" t="s">
        <v>399</v>
      </c>
      <c r="C56" s="64">
        <v>30</v>
      </c>
    </row>
    <row r="57" spans="1:3" x14ac:dyDescent="0.15">
      <c r="A57" s="46" t="s">
        <v>114</v>
      </c>
      <c r="B57" s="65" t="s">
        <v>400</v>
      </c>
      <c r="C57" s="64">
        <v>32</v>
      </c>
    </row>
    <row r="58" spans="1:3" x14ac:dyDescent="0.15">
      <c r="A58" s="46" t="s">
        <v>114</v>
      </c>
      <c r="B58" s="65" t="s">
        <v>401</v>
      </c>
      <c r="C58" s="64">
        <v>34</v>
      </c>
    </row>
    <row r="59" spans="1:3" x14ac:dyDescent="0.15">
      <c r="A59" s="46" t="s">
        <v>114</v>
      </c>
      <c r="B59" s="65" t="s">
        <v>402</v>
      </c>
      <c r="C59" s="64">
        <v>32</v>
      </c>
    </row>
    <row r="60" spans="1:3" x14ac:dyDescent="0.15">
      <c r="A60" s="46" t="s">
        <v>114</v>
      </c>
      <c r="B60" s="65" t="s">
        <v>403</v>
      </c>
      <c r="C60" s="64">
        <v>32</v>
      </c>
    </row>
    <row r="61" spans="1:3" x14ac:dyDescent="0.15">
      <c r="A61" s="46" t="s">
        <v>114</v>
      </c>
      <c r="B61" s="65" t="s">
        <v>404</v>
      </c>
      <c r="C61" s="64">
        <v>30</v>
      </c>
    </row>
    <row r="62" spans="1:3" x14ac:dyDescent="0.15">
      <c r="A62" s="46" t="s">
        <v>114</v>
      </c>
      <c r="B62" s="65" t="s">
        <v>405</v>
      </c>
      <c r="C62" s="64">
        <v>32</v>
      </c>
    </row>
    <row r="63" spans="1:3" x14ac:dyDescent="0.15">
      <c r="A63" s="46" t="s">
        <v>114</v>
      </c>
      <c r="B63" s="65" t="s">
        <v>406</v>
      </c>
      <c r="C63" s="64">
        <v>34</v>
      </c>
    </row>
    <row r="64" spans="1:3" x14ac:dyDescent="0.15">
      <c r="A64" s="46" t="s">
        <v>114</v>
      </c>
      <c r="B64" s="65" t="s">
        <v>407</v>
      </c>
      <c r="C64" s="64">
        <v>34</v>
      </c>
    </row>
    <row r="65" spans="1:3" x14ac:dyDescent="0.15">
      <c r="A65" s="46" t="s">
        <v>114</v>
      </c>
      <c r="B65" s="65" t="s">
        <v>408</v>
      </c>
      <c r="C65" s="64">
        <v>34</v>
      </c>
    </row>
    <row r="66" spans="1:3" x14ac:dyDescent="0.15">
      <c r="A66" s="46" t="s">
        <v>114</v>
      </c>
      <c r="B66" s="65" t="s">
        <v>409</v>
      </c>
      <c r="C66" s="64">
        <v>34</v>
      </c>
    </row>
    <row r="67" spans="1:3" x14ac:dyDescent="0.15">
      <c r="A67" s="46" t="s">
        <v>114</v>
      </c>
      <c r="B67" s="65" t="s">
        <v>410</v>
      </c>
      <c r="C67" s="64">
        <v>34</v>
      </c>
    </row>
    <row r="68" spans="1:3" x14ac:dyDescent="0.15">
      <c r="A68" s="46" t="s">
        <v>114</v>
      </c>
      <c r="B68" s="65" t="s">
        <v>411</v>
      </c>
      <c r="C68" s="64">
        <v>34</v>
      </c>
    </row>
    <row r="69" spans="1:3" x14ac:dyDescent="0.15">
      <c r="A69" s="46" t="s">
        <v>114</v>
      </c>
      <c r="B69" s="65" t="s">
        <v>412</v>
      </c>
      <c r="C69" s="64">
        <v>34</v>
      </c>
    </row>
    <row r="70" spans="1:3" x14ac:dyDescent="0.15">
      <c r="A70" s="46" t="s">
        <v>114</v>
      </c>
      <c r="B70" s="65" t="s">
        <v>413</v>
      </c>
      <c r="C70" s="64">
        <v>34</v>
      </c>
    </row>
    <row r="71" spans="1:3" x14ac:dyDescent="0.15">
      <c r="A71" s="46" t="s">
        <v>114</v>
      </c>
      <c r="B71" s="65" t="s">
        <v>414</v>
      </c>
      <c r="C71" s="64">
        <v>34</v>
      </c>
    </row>
    <row r="72" spans="1:3" x14ac:dyDescent="0.15">
      <c r="A72" s="46" t="s">
        <v>114</v>
      </c>
      <c r="B72" s="65" t="s">
        <v>415</v>
      </c>
      <c r="C72" s="64">
        <v>32</v>
      </c>
    </row>
    <row r="73" spans="1:3" x14ac:dyDescent="0.15">
      <c r="A73" s="46" t="s">
        <v>114</v>
      </c>
      <c r="B73" s="65" t="s">
        <v>416</v>
      </c>
      <c r="C73" s="64">
        <v>32</v>
      </c>
    </row>
    <row r="74" spans="1:3" x14ac:dyDescent="0.15">
      <c r="A74" s="46" t="s">
        <v>114</v>
      </c>
      <c r="B74" s="65" t="s">
        <v>417</v>
      </c>
      <c r="C74" s="64">
        <v>36</v>
      </c>
    </row>
    <row r="75" spans="1:3" x14ac:dyDescent="0.15">
      <c r="A75" s="46" t="s">
        <v>114</v>
      </c>
      <c r="B75" s="65" t="s">
        <v>418</v>
      </c>
      <c r="C75" s="64">
        <v>36</v>
      </c>
    </row>
    <row r="76" spans="1:3" x14ac:dyDescent="0.15">
      <c r="A76" s="46" t="s">
        <v>114</v>
      </c>
      <c r="B76" s="65" t="s">
        <v>419</v>
      </c>
      <c r="C76" s="64">
        <v>34</v>
      </c>
    </row>
    <row r="77" spans="1:3" x14ac:dyDescent="0.15">
      <c r="A77" s="46" t="s">
        <v>114</v>
      </c>
      <c r="B77" s="65" t="s">
        <v>420</v>
      </c>
      <c r="C77" s="64">
        <v>34</v>
      </c>
    </row>
    <row r="78" spans="1:3" x14ac:dyDescent="0.15">
      <c r="A78" s="46" t="s">
        <v>114</v>
      </c>
      <c r="B78" s="65" t="s">
        <v>421</v>
      </c>
      <c r="C78" s="64">
        <v>32</v>
      </c>
    </row>
    <row r="79" spans="1:3" x14ac:dyDescent="0.15">
      <c r="A79" s="46" t="s">
        <v>114</v>
      </c>
      <c r="B79" s="65" t="s">
        <v>422</v>
      </c>
      <c r="C79" s="64">
        <v>30</v>
      </c>
    </row>
    <row r="80" spans="1:3" x14ac:dyDescent="0.15">
      <c r="A80" s="46" t="s">
        <v>114</v>
      </c>
      <c r="B80" s="65" t="s">
        <v>423</v>
      </c>
      <c r="C80" s="64">
        <v>30</v>
      </c>
    </row>
    <row r="81" spans="1:3" x14ac:dyDescent="0.15">
      <c r="A81" s="46" t="s">
        <v>114</v>
      </c>
      <c r="B81" s="65" t="s">
        <v>424</v>
      </c>
      <c r="C81" s="64">
        <v>30</v>
      </c>
    </row>
    <row r="82" spans="1:3" x14ac:dyDescent="0.15">
      <c r="A82" s="46" t="s">
        <v>114</v>
      </c>
      <c r="B82" s="65" t="s">
        <v>425</v>
      </c>
      <c r="C82" s="64">
        <v>30</v>
      </c>
    </row>
    <row r="83" spans="1:3" x14ac:dyDescent="0.15">
      <c r="A83" s="46" t="s">
        <v>114</v>
      </c>
      <c r="B83" s="65" t="s">
        <v>426</v>
      </c>
      <c r="C83" s="64">
        <v>30</v>
      </c>
    </row>
    <row r="84" spans="1:3" x14ac:dyDescent="0.15">
      <c r="A84" s="46" t="s">
        <v>114</v>
      </c>
      <c r="B84" s="65" t="s">
        <v>427</v>
      </c>
      <c r="C84" s="64">
        <v>30</v>
      </c>
    </row>
    <row r="85" spans="1:3" x14ac:dyDescent="0.15">
      <c r="A85" s="46" t="s">
        <v>114</v>
      </c>
      <c r="B85" s="65" t="s">
        <v>428</v>
      </c>
      <c r="C85" s="64">
        <v>32</v>
      </c>
    </row>
    <row r="86" spans="1:3" x14ac:dyDescent="0.15">
      <c r="A86" s="46" t="s">
        <v>114</v>
      </c>
      <c r="B86" s="65" t="s">
        <v>429</v>
      </c>
      <c r="C86" s="64">
        <v>32</v>
      </c>
    </row>
    <row r="87" spans="1:3" x14ac:dyDescent="0.15">
      <c r="A87" s="46" t="s">
        <v>114</v>
      </c>
      <c r="B87" s="65" t="s">
        <v>430</v>
      </c>
      <c r="C87" s="64">
        <v>32</v>
      </c>
    </row>
    <row r="88" spans="1:3" x14ac:dyDescent="0.15">
      <c r="A88" s="46" t="s">
        <v>114</v>
      </c>
      <c r="B88" s="65" t="s">
        <v>431</v>
      </c>
      <c r="C88" s="64">
        <v>32</v>
      </c>
    </row>
    <row r="89" spans="1:3" x14ac:dyDescent="0.15">
      <c r="A89" s="46" t="s">
        <v>114</v>
      </c>
      <c r="B89" s="65" t="s">
        <v>432</v>
      </c>
      <c r="C89" s="64">
        <v>36</v>
      </c>
    </row>
    <row r="90" spans="1:3" x14ac:dyDescent="0.15">
      <c r="A90" s="46" t="s">
        <v>114</v>
      </c>
      <c r="B90" s="65" t="s">
        <v>433</v>
      </c>
      <c r="C90" s="64">
        <v>30</v>
      </c>
    </row>
    <row r="91" spans="1:3" x14ac:dyDescent="0.15">
      <c r="A91" s="46" t="s">
        <v>114</v>
      </c>
      <c r="B91" s="65" t="s">
        <v>434</v>
      </c>
      <c r="C91" s="64">
        <v>30</v>
      </c>
    </row>
    <row r="92" spans="1:3" x14ac:dyDescent="0.15">
      <c r="A92" s="46" t="s">
        <v>114</v>
      </c>
      <c r="B92" s="65" t="s">
        <v>435</v>
      </c>
      <c r="C92" s="64">
        <v>30</v>
      </c>
    </row>
    <row r="93" spans="1:3" x14ac:dyDescent="0.15">
      <c r="A93" s="46" t="s">
        <v>114</v>
      </c>
      <c r="B93" s="65" t="s">
        <v>436</v>
      </c>
      <c r="C93" s="64">
        <v>30</v>
      </c>
    </row>
    <row r="94" spans="1:3" x14ac:dyDescent="0.15">
      <c r="A94" s="46" t="s">
        <v>114</v>
      </c>
      <c r="B94" s="65" t="s">
        <v>437</v>
      </c>
      <c r="C94" s="64">
        <v>30</v>
      </c>
    </row>
    <row r="95" spans="1:3" x14ac:dyDescent="0.15">
      <c r="A95" s="46" t="s">
        <v>114</v>
      </c>
      <c r="B95" s="65" t="s">
        <v>438</v>
      </c>
      <c r="C95" s="64">
        <v>30</v>
      </c>
    </row>
    <row r="96" spans="1:3" x14ac:dyDescent="0.15">
      <c r="A96" s="46" t="s">
        <v>114</v>
      </c>
      <c r="B96" s="65" t="s">
        <v>439</v>
      </c>
      <c r="C96" s="64">
        <v>30</v>
      </c>
    </row>
    <row r="97" spans="1:3" x14ac:dyDescent="0.15">
      <c r="A97" s="46" t="s">
        <v>114</v>
      </c>
      <c r="B97" s="65" t="s">
        <v>440</v>
      </c>
      <c r="C97" s="64">
        <v>30</v>
      </c>
    </row>
    <row r="98" spans="1:3" x14ac:dyDescent="0.15">
      <c r="A98" s="46" t="s">
        <v>114</v>
      </c>
      <c r="B98" s="65" t="s">
        <v>441</v>
      </c>
      <c r="C98" s="64">
        <v>30</v>
      </c>
    </row>
    <row r="99" spans="1:3" x14ac:dyDescent="0.15">
      <c r="A99" s="46" t="s">
        <v>114</v>
      </c>
      <c r="B99" s="65" t="s">
        <v>442</v>
      </c>
      <c r="C99" s="64">
        <v>30</v>
      </c>
    </row>
    <row r="100" spans="1:3" x14ac:dyDescent="0.15">
      <c r="A100" s="46" t="s">
        <v>114</v>
      </c>
      <c r="B100" s="65" t="s">
        <v>443</v>
      </c>
      <c r="C100" s="64">
        <v>34</v>
      </c>
    </row>
    <row r="101" spans="1:3" x14ac:dyDescent="0.15">
      <c r="A101" s="46" t="s">
        <v>114</v>
      </c>
      <c r="B101" s="65" t="s">
        <v>444</v>
      </c>
      <c r="C101" s="64">
        <v>34</v>
      </c>
    </row>
    <row r="102" spans="1:3" x14ac:dyDescent="0.15">
      <c r="A102" s="46" t="s">
        <v>114</v>
      </c>
      <c r="B102" s="65" t="s">
        <v>445</v>
      </c>
      <c r="C102" s="64">
        <v>30</v>
      </c>
    </row>
    <row r="103" spans="1:3" x14ac:dyDescent="0.15">
      <c r="A103" s="46" t="s">
        <v>114</v>
      </c>
      <c r="B103" s="65" t="s">
        <v>446</v>
      </c>
      <c r="C103" s="64">
        <v>30</v>
      </c>
    </row>
    <row r="104" spans="1:3" x14ac:dyDescent="0.15">
      <c r="A104" s="46" t="s">
        <v>114</v>
      </c>
      <c r="B104" s="65" t="s">
        <v>447</v>
      </c>
      <c r="C104" s="64">
        <v>30</v>
      </c>
    </row>
    <row r="105" spans="1:3" x14ac:dyDescent="0.15">
      <c r="A105" s="46" t="s">
        <v>114</v>
      </c>
      <c r="B105" s="65" t="s">
        <v>448</v>
      </c>
      <c r="C105" s="64">
        <v>30</v>
      </c>
    </row>
    <row r="106" spans="1:3" x14ac:dyDescent="0.15">
      <c r="A106" s="46" t="s">
        <v>114</v>
      </c>
      <c r="B106" s="65" t="s">
        <v>449</v>
      </c>
      <c r="C106" s="64">
        <v>32</v>
      </c>
    </row>
    <row r="107" spans="1:3" x14ac:dyDescent="0.15">
      <c r="A107" s="46" t="s">
        <v>114</v>
      </c>
      <c r="B107" s="65" t="s">
        <v>450</v>
      </c>
      <c r="C107" s="64">
        <v>30</v>
      </c>
    </row>
    <row r="108" spans="1:3" x14ac:dyDescent="0.15">
      <c r="A108" s="46" t="s">
        <v>114</v>
      </c>
      <c r="B108" s="65" t="s">
        <v>451</v>
      </c>
      <c r="C108" s="64">
        <v>30</v>
      </c>
    </row>
    <row r="109" spans="1:3" x14ac:dyDescent="0.15">
      <c r="A109" s="46" t="s">
        <v>114</v>
      </c>
      <c r="B109" s="65" t="s">
        <v>452</v>
      </c>
      <c r="C109" s="64">
        <v>30</v>
      </c>
    </row>
    <row r="110" spans="1:3" x14ac:dyDescent="0.15">
      <c r="A110" s="46" t="s">
        <v>114</v>
      </c>
      <c r="B110" s="65" t="s">
        <v>453</v>
      </c>
      <c r="C110" s="64">
        <v>30</v>
      </c>
    </row>
    <row r="111" spans="1:3" x14ac:dyDescent="0.15">
      <c r="A111" s="46" t="s">
        <v>114</v>
      </c>
      <c r="B111" s="65" t="s">
        <v>454</v>
      </c>
      <c r="C111" s="64">
        <v>30</v>
      </c>
    </row>
    <row r="112" spans="1:3" x14ac:dyDescent="0.15">
      <c r="A112" s="46" t="s">
        <v>114</v>
      </c>
      <c r="B112" s="65" t="s">
        <v>455</v>
      </c>
      <c r="C112" s="64">
        <v>30</v>
      </c>
    </row>
    <row r="113" spans="1:3" x14ac:dyDescent="0.15">
      <c r="A113" s="46" t="s">
        <v>114</v>
      </c>
      <c r="B113" s="65" t="s">
        <v>456</v>
      </c>
      <c r="C113" s="64">
        <v>30</v>
      </c>
    </row>
    <row r="114" spans="1:3" x14ac:dyDescent="0.15">
      <c r="A114" s="46" t="s">
        <v>114</v>
      </c>
      <c r="B114" s="65" t="s">
        <v>457</v>
      </c>
      <c r="C114" s="64">
        <v>30</v>
      </c>
    </row>
    <row r="115" spans="1:3" x14ac:dyDescent="0.15">
      <c r="A115" s="46" t="s">
        <v>114</v>
      </c>
      <c r="B115" s="65" t="s">
        <v>458</v>
      </c>
      <c r="C115" s="64">
        <v>34</v>
      </c>
    </row>
    <row r="116" spans="1:3" x14ac:dyDescent="0.15">
      <c r="A116" s="46" t="s">
        <v>114</v>
      </c>
      <c r="B116" s="65" t="s">
        <v>459</v>
      </c>
      <c r="C116" s="64">
        <v>34</v>
      </c>
    </row>
    <row r="117" spans="1:3" x14ac:dyDescent="0.15">
      <c r="A117" s="46" t="s">
        <v>114</v>
      </c>
      <c r="B117" s="65" t="s">
        <v>460</v>
      </c>
      <c r="C117" s="64">
        <v>34</v>
      </c>
    </row>
    <row r="118" spans="1:3" x14ac:dyDescent="0.15">
      <c r="A118" s="46" t="s">
        <v>114</v>
      </c>
      <c r="B118" s="65" t="s">
        <v>461</v>
      </c>
      <c r="C118" s="64">
        <v>34</v>
      </c>
    </row>
    <row r="119" spans="1:3" x14ac:dyDescent="0.15">
      <c r="A119" s="46" t="s">
        <v>114</v>
      </c>
      <c r="B119" s="65" t="s">
        <v>462</v>
      </c>
      <c r="C119" s="64">
        <v>32</v>
      </c>
    </row>
    <row r="120" spans="1:3" x14ac:dyDescent="0.15">
      <c r="A120" s="46" t="s">
        <v>114</v>
      </c>
      <c r="B120" s="65" t="s">
        <v>463</v>
      </c>
      <c r="C120" s="64">
        <v>32</v>
      </c>
    </row>
    <row r="121" spans="1:3" x14ac:dyDescent="0.15">
      <c r="A121" s="46" t="s">
        <v>114</v>
      </c>
      <c r="B121" s="65" t="s">
        <v>464</v>
      </c>
      <c r="C121" s="64">
        <v>30</v>
      </c>
    </row>
    <row r="122" spans="1:3" x14ac:dyDescent="0.15">
      <c r="A122" s="46" t="s">
        <v>114</v>
      </c>
      <c r="B122" s="65" t="s">
        <v>465</v>
      </c>
      <c r="C122" s="64">
        <v>36</v>
      </c>
    </row>
    <row r="123" spans="1:3" x14ac:dyDescent="0.15">
      <c r="A123" s="46" t="s">
        <v>114</v>
      </c>
      <c r="B123" s="65" t="s">
        <v>466</v>
      </c>
      <c r="C123" s="64">
        <v>36</v>
      </c>
    </row>
    <row r="124" spans="1:3" x14ac:dyDescent="0.15">
      <c r="A124" s="46" t="s">
        <v>114</v>
      </c>
      <c r="B124" s="65" t="s">
        <v>467</v>
      </c>
      <c r="C124" s="64">
        <v>36</v>
      </c>
    </row>
    <row r="125" spans="1:3" x14ac:dyDescent="0.15">
      <c r="A125" s="46" t="s">
        <v>114</v>
      </c>
      <c r="B125" s="65" t="s">
        <v>468</v>
      </c>
      <c r="C125" s="64">
        <v>34</v>
      </c>
    </row>
    <row r="126" spans="1:3" x14ac:dyDescent="0.15">
      <c r="A126" s="46" t="s">
        <v>114</v>
      </c>
      <c r="B126" s="65" t="s">
        <v>469</v>
      </c>
      <c r="C126" s="64">
        <v>32</v>
      </c>
    </row>
    <row r="127" spans="1:3" x14ac:dyDescent="0.15">
      <c r="A127" s="46" t="s">
        <v>114</v>
      </c>
      <c r="B127" s="65" t="s">
        <v>470</v>
      </c>
      <c r="C127" s="64">
        <v>30</v>
      </c>
    </row>
    <row r="128" spans="1:3" x14ac:dyDescent="0.15">
      <c r="A128" s="46" t="s">
        <v>114</v>
      </c>
      <c r="B128" s="65" t="s">
        <v>471</v>
      </c>
      <c r="C128" s="64">
        <v>34</v>
      </c>
    </row>
    <row r="129" spans="1:3" x14ac:dyDescent="0.15">
      <c r="A129" s="46" t="s">
        <v>114</v>
      </c>
      <c r="B129" s="65" t="s">
        <v>472</v>
      </c>
      <c r="C129" s="64">
        <v>32</v>
      </c>
    </row>
    <row r="130" spans="1:3" x14ac:dyDescent="0.15">
      <c r="A130" s="46" t="s">
        <v>114</v>
      </c>
      <c r="B130" s="65" t="s">
        <v>473</v>
      </c>
      <c r="C130" s="64">
        <v>34</v>
      </c>
    </row>
    <row r="131" spans="1:3" x14ac:dyDescent="0.15">
      <c r="A131" s="46" t="s">
        <v>114</v>
      </c>
      <c r="B131" s="65" t="s">
        <v>474</v>
      </c>
      <c r="C131" s="64">
        <v>34</v>
      </c>
    </row>
    <row r="132" spans="1:3" x14ac:dyDescent="0.15">
      <c r="A132" s="46" t="s">
        <v>114</v>
      </c>
      <c r="B132" s="65" t="s">
        <v>475</v>
      </c>
      <c r="C132" s="64">
        <v>36</v>
      </c>
    </row>
    <row r="133" spans="1:3" x14ac:dyDescent="0.15">
      <c r="A133" s="46" t="s">
        <v>114</v>
      </c>
      <c r="B133" s="65" t="s">
        <v>476</v>
      </c>
      <c r="C133" s="64">
        <v>34</v>
      </c>
    </row>
    <row r="134" spans="1:3" x14ac:dyDescent="0.15">
      <c r="A134" s="46" t="s">
        <v>114</v>
      </c>
      <c r="B134" s="65" t="s">
        <v>477</v>
      </c>
      <c r="C134" s="64">
        <v>32</v>
      </c>
    </row>
    <row r="135" spans="1:3" x14ac:dyDescent="0.15">
      <c r="A135" s="46" t="s">
        <v>114</v>
      </c>
      <c r="B135" s="65" t="s">
        <v>478</v>
      </c>
      <c r="C135" s="64">
        <v>32</v>
      </c>
    </row>
    <row r="136" spans="1:3" x14ac:dyDescent="0.15">
      <c r="A136" s="46" t="s">
        <v>114</v>
      </c>
      <c r="B136" s="65" t="s">
        <v>479</v>
      </c>
      <c r="C136" s="64">
        <v>34</v>
      </c>
    </row>
    <row r="137" spans="1:3" x14ac:dyDescent="0.15">
      <c r="A137" s="46" t="s">
        <v>114</v>
      </c>
      <c r="B137" s="65" t="s">
        <v>480</v>
      </c>
      <c r="C137" s="64">
        <v>34</v>
      </c>
    </row>
    <row r="138" spans="1:3" x14ac:dyDescent="0.15">
      <c r="A138" s="46" t="s">
        <v>114</v>
      </c>
      <c r="B138" s="65" t="s">
        <v>481</v>
      </c>
      <c r="C138" s="64">
        <v>30</v>
      </c>
    </row>
    <row r="139" spans="1:3" x14ac:dyDescent="0.15">
      <c r="A139" s="46" t="s">
        <v>114</v>
      </c>
      <c r="B139" s="65" t="s">
        <v>482</v>
      </c>
      <c r="C139" s="64">
        <v>36</v>
      </c>
    </row>
    <row r="140" spans="1:3" x14ac:dyDescent="0.15">
      <c r="A140" s="46" t="s">
        <v>114</v>
      </c>
      <c r="B140" s="65" t="s">
        <v>483</v>
      </c>
      <c r="C140" s="64">
        <v>36</v>
      </c>
    </row>
    <row r="141" spans="1:3" x14ac:dyDescent="0.15">
      <c r="A141" s="46" t="s">
        <v>114</v>
      </c>
      <c r="B141" s="65" t="s">
        <v>484</v>
      </c>
      <c r="C141" s="64">
        <v>36</v>
      </c>
    </row>
    <row r="142" spans="1:3" x14ac:dyDescent="0.15">
      <c r="A142" s="46" t="s">
        <v>114</v>
      </c>
      <c r="B142" s="65" t="s">
        <v>485</v>
      </c>
      <c r="C142" s="64">
        <v>32</v>
      </c>
    </row>
    <row r="143" spans="1:3" x14ac:dyDescent="0.15">
      <c r="A143" s="46" t="s">
        <v>114</v>
      </c>
      <c r="B143" s="65" t="s">
        <v>486</v>
      </c>
      <c r="C143" s="64">
        <v>30</v>
      </c>
    </row>
    <row r="144" spans="1:3" x14ac:dyDescent="0.15">
      <c r="A144" s="46" t="s">
        <v>114</v>
      </c>
      <c r="B144" s="65" t="s">
        <v>487</v>
      </c>
      <c r="C144" s="64">
        <v>30</v>
      </c>
    </row>
    <row r="145" spans="1:3" x14ac:dyDescent="0.15">
      <c r="A145" s="46" t="s">
        <v>114</v>
      </c>
      <c r="B145" s="65" t="s">
        <v>488</v>
      </c>
      <c r="C145" s="64">
        <v>30</v>
      </c>
    </row>
    <row r="146" spans="1:3" x14ac:dyDescent="0.15">
      <c r="A146" s="46" t="s">
        <v>114</v>
      </c>
      <c r="B146" s="65" t="s">
        <v>489</v>
      </c>
      <c r="C146" s="64">
        <v>30</v>
      </c>
    </row>
    <row r="147" spans="1:3" x14ac:dyDescent="0.15">
      <c r="A147" s="46" t="s">
        <v>114</v>
      </c>
      <c r="B147" s="65" t="s">
        <v>490</v>
      </c>
      <c r="C147" s="64">
        <v>32</v>
      </c>
    </row>
    <row r="148" spans="1:3" x14ac:dyDescent="0.15">
      <c r="A148" s="46" t="s">
        <v>114</v>
      </c>
      <c r="B148" s="65" t="s">
        <v>491</v>
      </c>
      <c r="C148" s="64">
        <v>30</v>
      </c>
    </row>
    <row r="149" spans="1:3" x14ac:dyDescent="0.15">
      <c r="A149" s="46" t="s">
        <v>114</v>
      </c>
      <c r="B149" s="65" t="s">
        <v>492</v>
      </c>
      <c r="C149" s="64">
        <v>32</v>
      </c>
    </row>
    <row r="150" spans="1:3" x14ac:dyDescent="0.15">
      <c r="A150" s="46" t="s">
        <v>114</v>
      </c>
      <c r="B150" s="65" t="s">
        <v>493</v>
      </c>
      <c r="C150" s="64">
        <v>32</v>
      </c>
    </row>
    <row r="151" spans="1:3" x14ac:dyDescent="0.15">
      <c r="A151" s="46" t="s">
        <v>114</v>
      </c>
      <c r="B151" s="65" t="s">
        <v>494</v>
      </c>
      <c r="C151" s="64">
        <v>32</v>
      </c>
    </row>
    <row r="152" spans="1:3" x14ac:dyDescent="0.15">
      <c r="A152" s="46" t="s">
        <v>114</v>
      </c>
      <c r="B152" s="65" t="s">
        <v>495</v>
      </c>
      <c r="C152" s="64">
        <v>32</v>
      </c>
    </row>
    <row r="153" spans="1:3" x14ac:dyDescent="0.15">
      <c r="A153" s="46" t="s">
        <v>114</v>
      </c>
      <c r="B153" s="65" t="s">
        <v>496</v>
      </c>
      <c r="C153" s="64">
        <v>30</v>
      </c>
    </row>
    <row r="154" spans="1:3" x14ac:dyDescent="0.15">
      <c r="A154" s="46" t="s">
        <v>114</v>
      </c>
      <c r="B154" s="65" t="s">
        <v>497</v>
      </c>
      <c r="C154" s="64">
        <v>30</v>
      </c>
    </row>
    <row r="155" spans="1:3" x14ac:dyDescent="0.15">
      <c r="A155" s="46" t="s">
        <v>114</v>
      </c>
      <c r="B155" s="65" t="s">
        <v>498</v>
      </c>
      <c r="C155" s="64">
        <v>30</v>
      </c>
    </row>
    <row r="156" spans="1:3" x14ac:dyDescent="0.15">
      <c r="A156" s="46" t="s">
        <v>114</v>
      </c>
      <c r="B156" s="65" t="s">
        <v>499</v>
      </c>
      <c r="C156" s="64">
        <v>32</v>
      </c>
    </row>
    <row r="157" spans="1:3" x14ac:dyDescent="0.15">
      <c r="A157" s="46" t="s">
        <v>114</v>
      </c>
      <c r="B157" s="65" t="s">
        <v>500</v>
      </c>
      <c r="C157" s="64">
        <v>32</v>
      </c>
    </row>
    <row r="158" spans="1:3" x14ac:dyDescent="0.15">
      <c r="A158" s="46" t="s">
        <v>114</v>
      </c>
      <c r="B158" s="65" t="s">
        <v>501</v>
      </c>
      <c r="C158" s="64">
        <v>32</v>
      </c>
    </row>
    <row r="159" spans="1:3" x14ac:dyDescent="0.15">
      <c r="A159" s="46" t="s">
        <v>114</v>
      </c>
      <c r="B159" s="65" t="s">
        <v>502</v>
      </c>
      <c r="C159" s="64">
        <v>32</v>
      </c>
    </row>
    <row r="160" spans="1:3" x14ac:dyDescent="0.15">
      <c r="A160" s="46" t="s">
        <v>114</v>
      </c>
      <c r="B160" s="65" t="s">
        <v>503</v>
      </c>
      <c r="C160" s="64">
        <v>30</v>
      </c>
    </row>
    <row r="161" spans="1:3" x14ac:dyDescent="0.15">
      <c r="A161" s="46" t="s">
        <v>114</v>
      </c>
      <c r="B161" s="65" t="s">
        <v>504</v>
      </c>
      <c r="C161" s="64">
        <v>32</v>
      </c>
    </row>
    <row r="162" spans="1:3" x14ac:dyDescent="0.15">
      <c r="A162" s="46" t="s">
        <v>114</v>
      </c>
      <c r="B162" s="65" t="s">
        <v>505</v>
      </c>
      <c r="C162" s="64">
        <v>30</v>
      </c>
    </row>
    <row r="163" spans="1:3" x14ac:dyDescent="0.15">
      <c r="A163" s="46" t="s">
        <v>114</v>
      </c>
      <c r="B163" s="65" t="s">
        <v>506</v>
      </c>
      <c r="C163" s="64">
        <v>32</v>
      </c>
    </row>
    <row r="164" spans="1:3" x14ac:dyDescent="0.15">
      <c r="A164" s="46" t="s">
        <v>114</v>
      </c>
      <c r="B164" s="65" t="s">
        <v>507</v>
      </c>
      <c r="C164" s="64">
        <v>32</v>
      </c>
    </row>
    <row r="165" spans="1:3" x14ac:dyDescent="0.15">
      <c r="A165" s="46" t="s">
        <v>114</v>
      </c>
      <c r="B165" s="65" t="s">
        <v>508</v>
      </c>
      <c r="C165" s="64">
        <v>30</v>
      </c>
    </row>
    <row r="166" spans="1:3" x14ac:dyDescent="0.15">
      <c r="A166" s="46" t="s">
        <v>114</v>
      </c>
      <c r="B166" s="65" t="s">
        <v>509</v>
      </c>
      <c r="C166" s="64">
        <v>30</v>
      </c>
    </row>
    <row r="167" spans="1:3" x14ac:dyDescent="0.15">
      <c r="A167" s="46" t="s">
        <v>114</v>
      </c>
      <c r="B167" s="65" t="s">
        <v>510</v>
      </c>
      <c r="C167" s="64">
        <v>30</v>
      </c>
    </row>
    <row r="168" spans="1:3" x14ac:dyDescent="0.15">
      <c r="A168" s="46" t="s">
        <v>114</v>
      </c>
      <c r="B168" s="65" t="s">
        <v>511</v>
      </c>
      <c r="C168" s="64">
        <v>32</v>
      </c>
    </row>
    <row r="169" spans="1:3" x14ac:dyDescent="0.15">
      <c r="A169" s="46" t="s">
        <v>114</v>
      </c>
      <c r="B169" s="65" t="s">
        <v>512</v>
      </c>
      <c r="C169" s="64">
        <v>36</v>
      </c>
    </row>
    <row r="170" spans="1:3" x14ac:dyDescent="0.15">
      <c r="A170" s="46" t="s">
        <v>114</v>
      </c>
      <c r="B170" s="65" t="s">
        <v>513</v>
      </c>
      <c r="C170" s="64">
        <v>34</v>
      </c>
    </row>
    <row r="171" spans="1:3" x14ac:dyDescent="0.15">
      <c r="A171" s="46" t="s">
        <v>114</v>
      </c>
      <c r="B171" s="65" t="s">
        <v>514</v>
      </c>
      <c r="C171" s="64">
        <v>32</v>
      </c>
    </row>
    <row r="172" spans="1:3" x14ac:dyDescent="0.15">
      <c r="A172" s="46" t="s">
        <v>114</v>
      </c>
      <c r="B172" s="65" t="s">
        <v>515</v>
      </c>
      <c r="C172" s="64">
        <v>32</v>
      </c>
    </row>
    <row r="173" spans="1:3" x14ac:dyDescent="0.15">
      <c r="A173" s="46" t="s">
        <v>114</v>
      </c>
      <c r="B173" s="65" t="s">
        <v>516</v>
      </c>
      <c r="C173" s="64">
        <v>36</v>
      </c>
    </row>
    <row r="174" spans="1:3" x14ac:dyDescent="0.15">
      <c r="A174" s="46" t="s">
        <v>114</v>
      </c>
      <c r="B174" s="65" t="s">
        <v>517</v>
      </c>
      <c r="C174" s="64">
        <v>36</v>
      </c>
    </row>
    <row r="175" spans="1:3" x14ac:dyDescent="0.15">
      <c r="A175" s="46" t="s">
        <v>114</v>
      </c>
      <c r="B175" s="65" t="s">
        <v>518</v>
      </c>
      <c r="C175" s="64">
        <v>36</v>
      </c>
    </row>
    <row r="176" spans="1:3" x14ac:dyDescent="0.15">
      <c r="A176" s="46" t="s">
        <v>114</v>
      </c>
      <c r="B176" s="65" t="s">
        <v>519</v>
      </c>
      <c r="C176" s="64">
        <v>30</v>
      </c>
    </row>
    <row r="177" spans="1:3" x14ac:dyDescent="0.15">
      <c r="A177" s="46" t="s">
        <v>114</v>
      </c>
      <c r="B177" s="65" t="s">
        <v>520</v>
      </c>
      <c r="C177" s="64">
        <v>30</v>
      </c>
    </row>
    <row r="178" spans="1:3" x14ac:dyDescent="0.15">
      <c r="A178" s="46" t="s">
        <v>114</v>
      </c>
      <c r="B178" s="65" t="s">
        <v>521</v>
      </c>
      <c r="C178" s="64">
        <v>36</v>
      </c>
    </row>
    <row r="179" spans="1:3" x14ac:dyDescent="0.15">
      <c r="A179" s="46" t="s">
        <v>114</v>
      </c>
      <c r="B179" s="65" t="s">
        <v>522</v>
      </c>
      <c r="C179" s="64">
        <v>36</v>
      </c>
    </row>
    <row r="180" spans="1:3" x14ac:dyDescent="0.15">
      <c r="A180" s="46" t="s">
        <v>114</v>
      </c>
      <c r="B180" s="65" t="s">
        <v>523</v>
      </c>
      <c r="C180" s="64">
        <v>36</v>
      </c>
    </row>
    <row r="181" spans="1:3" x14ac:dyDescent="0.15">
      <c r="A181" s="46" t="s">
        <v>114</v>
      </c>
      <c r="B181" s="65" t="s">
        <v>524</v>
      </c>
      <c r="C181" s="64">
        <v>36</v>
      </c>
    </row>
    <row r="182" spans="1:3" x14ac:dyDescent="0.15">
      <c r="A182" s="46" t="s">
        <v>114</v>
      </c>
      <c r="B182" s="65" t="s">
        <v>525</v>
      </c>
      <c r="C182" s="64">
        <v>32</v>
      </c>
    </row>
    <row r="183" spans="1:3" x14ac:dyDescent="0.15">
      <c r="A183" s="46" t="s">
        <v>114</v>
      </c>
      <c r="B183" s="65" t="s">
        <v>526</v>
      </c>
      <c r="C183" s="64">
        <v>32</v>
      </c>
    </row>
    <row r="184" spans="1:3" x14ac:dyDescent="0.15">
      <c r="A184" s="46" t="s">
        <v>114</v>
      </c>
      <c r="B184" s="65" t="s">
        <v>527</v>
      </c>
      <c r="C184" s="64">
        <v>34</v>
      </c>
    </row>
    <row r="185" spans="1:3" x14ac:dyDescent="0.15">
      <c r="A185" s="46" t="s">
        <v>114</v>
      </c>
      <c r="B185" s="65" t="s">
        <v>528</v>
      </c>
      <c r="C185" s="64">
        <v>34</v>
      </c>
    </row>
    <row r="186" spans="1:3" x14ac:dyDescent="0.15">
      <c r="A186" s="46" t="s">
        <v>114</v>
      </c>
      <c r="B186" s="65" t="s">
        <v>529</v>
      </c>
      <c r="C186" s="64">
        <v>34</v>
      </c>
    </row>
    <row r="187" spans="1:3" x14ac:dyDescent="0.15">
      <c r="A187" s="46" t="s">
        <v>114</v>
      </c>
      <c r="B187" s="65" t="s">
        <v>530</v>
      </c>
      <c r="C187" s="64">
        <v>30</v>
      </c>
    </row>
    <row r="188" spans="1:3" x14ac:dyDescent="0.15">
      <c r="A188" s="46" t="s">
        <v>114</v>
      </c>
      <c r="B188" s="65" t="s">
        <v>531</v>
      </c>
      <c r="C188" s="64">
        <v>30</v>
      </c>
    </row>
    <row r="189" spans="1:3" x14ac:dyDescent="0.15">
      <c r="A189" s="46" t="s">
        <v>114</v>
      </c>
      <c r="B189" s="65" t="s">
        <v>532</v>
      </c>
      <c r="C189" s="64">
        <v>30</v>
      </c>
    </row>
    <row r="190" spans="1:3" x14ac:dyDescent="0.15">
      <c r="A190" s="46" t="s">
        <v>114</v>
      </c>
      <c r="B190" s="65" t="s">
        <v>533</v>
      </c>
      <c r="C190" s="64">
        <v>30</v>
      </c>
    </row>
    <row r="191" spans="1:3" x14ac:dyDescent="0.15">
      <c r="A191" s="46" t="s">
        <v>114</v>
      </c>
      <c r="B191" s="65" t="s">
        <v>534</v>
      </c>
      <c r="C191" s="64">
        <v>32</v>
      </c>
    </row>
    <row r="192" spans="1:3" x14ac:dyDescent="0.15">
      <c r="A192" s="46" t="s">
        <v>114</v>
      </c>
      <c r="B192" s="65" t="s">
        <v>535</v>
      </c>
      <c r="C192" s="64">
        <v>32</v>
      </c>
    </row>
    <row r="193" spans="1:3" x14ac:dyDescent="0.15">
      <c r="A193" s="46" t="s">
        <v>114</v>
      </c>
      <c r="B193" s="65" t="s">
        <v>536</v>
      </c>
      <c r="C193" s="64">
        <v>30</v>
      </c>
    </row>
    <row r="194" spans="1:3" x14ac:dyDescent="0.15">
      <c r="A194" s="46" t="s">
        <v>114</v>
      </c>
      <c r="B194" s="65" t="s">
        <v>537</v>
      </c>
      <c r="C194" s="64">
        <v>32</v>
      </c>
    </row>
    <row r="195" spans="1:3" x14ac:dyDescent="0.15">
      <c r="A195" s="46" t="s">
        <v>114</v>
      </c>
      <c r="B195" s="65" t="s">
        <v>538</v>
      </c>
      <c r="C195" s="64">
        <v>32</v>
      </c>
    </row>
    <row r="196" spans="1:3" x14ac:dyDescent="0.15">
      <c r="A196" s="46" t="s">
        <v>114</v>
      </c>
      <c r="B196" s="65" t="s">
        <v>539</v>
      </c>
      <c r="C196" s="64">
        <v>32</v>
      </c>
    </row>
    <row r="197" spans="1:3" x14ac:dyDescent="0.15">
      <c r="A197" s="46" t="s">
        <v>114</v>
      </c>
      <c r="B197" s="65" t="s">
        <v>540</v>
      </c>
      <c r="C197" s="64">
        <v>36</v>
      </c>
    </row>
    <row r="198" spans="1:3" x14ac:dyDescent="0.15">
      <c r="A198" s="46" t="s">
        <v>114</v>
      </c>
      <c r="B198" s="65" t="s">
        <v>541</v>
      </c>
      <c r="C198" s="64">
        <v>30</v>
      </c>
    </row>
    <row r="199" spans="1:3" x14ac:dyDescent="0.15">
      <c r="A199" s="46" t="s">
        <v>114</v>
      </c>
      <c r="B199" s="65" t="s">
        <v>542</v>
      </c>
      <c r="C199" s="64">
        <v>32</v>
      </c>
    </row>
    <row r="200" spans="1:3" x14ac:dyDescent="0.15">
      <c r="A200" s="46" t="s">
        <v>114</v>
      </c>
      <c r="B200" s="65" t="s">
        <v>543</v>
      </c>
      <c r="C200" s="64">
        <v>32</v>
      </c>
    </row>
    <row r="201" spans="1:3" x14ac:dyDescent="0.15">
      <c r="A201" s="46" t="s">
        <v>114</v>
      </c>
      <c r="B201" s="65" t="s">
        <v>544</v>
      </c>
      <c r="C201" s="64">
        <v>34</v>
      </c>
    </row>
    <row r="202" spans="1:3" x14ac:dyDescent="0.15">
      <c r="A202" s="46" t="s">
        <v>114</v>
      </c>
      <c r="B202" s="65" t="s">
        <v>545</v>
      </c>
      <c r="C202" s="64">
        <v>32</v>
      </c>
    </row>
    <row r="203" spans="1:3" x14ac:dyDescent="0.15">
      <c r="A203" s="46" t="s">
        <v>114</v>
      </c>
      <c r="B203" s="65" t="s">
        <v>546</v>
      </c>
      <c r="C203" s="64">
        <v>34</v>
      </c>
    </row>
    <row r="204" spans="1:3" x14ac:dyDescent="0.15">
      <c r="A204" s="46" t="s">
        <v>114</v>
      </c>
      <c r="B204" s="65" t="s">
        <v>547</v>
      </c>
      <c r="C204" s="64">
        <v>30</v>
      </c>
    </row>
    <row r="205" spans="1:3" x14ac:dyDescent="0.15">
      <c r="A205" s="46" t="s">
        <v>114</v>
      </c>
      <c r="B205" s="65" t="s">
        <v>548</v>
      </c>
      <c r="C205" s="64">
        <v>32</v>
      </c>
    </row>
    <row r="206" spans="1:3" x14ac:dyDescent="0.15">
      <c r="A206" s="46" t="s">
        <v>114</v>
      </c>
      <c r="B206" s="65" t="s">
        <v>549</v>
      </c>
      <c r="C206" s="64">
        <v>34</v>
      </c>
    </row>
    <row r="207" spans="1:3" x14ac:dyDescent="0.15">
      <c r="A207" s="46" t="s">
        <v>114</v>
      </c>
      <c r="B207" s="65" t="s">
        <v>550</v>
      </c>
      <c r="C207" s="64">
        <v>34</v>
      </c>
    </row>
    <row r="208" spans="1:3" x14ac:dyDescent="0.15">
      <c r="A208" s="46" t="s">
        <v>114</v>
      </c>
      <c r="B208" s="65" t="s">
        <v>551</v>
      </c>
      <c r="C208" s="64">
        <v>34</v>
      </c>
    </row>
    <row r="209" spans="1:3" x14ac:dyDescent="0.15">
      <c r="A209" s="46" t="s">
        <v>114</v>
      </c>
      <c r="B209" s="65" t="s">
        <v>552</v>
      </c>
      <c r="C209" s="64">
        <v>34</v>
      </c>
    </row>
    <row r="210" spans="1:3" x14ac:dyDescent="0.15">
      <c r="A210" s="46" t="s">
        <v>114</v>
      </c>
      <c r="B210" s="65" t="s">
        <v>553</v>
      </c>
      <c r="C210" s="64">
        <v>32</v>
      </c>
    </row>
    <row r="211" spans="1:3" x14ac:dyDescent="0.15">
      <c r="A211" s="46" t="s">
        <v>114</v>
      </c>
      <c r="B211" s="65" t="s">
        <v>554</v>
      </c>
      <c r="C211" s="64">
        <v>32</v>
      </c>
    </row>
    <row r="212" spans="1:3" x14ac:dyDescent="0.15">
      <c r="A212" s="46" t="s">
        <v>114</v>
      </c>
      <c r="B212" s="65" t="s">
        <v>555</v>
      </c>
      <c r="C212" s="64">
        <v>32</v>
      </c>
    </row>
    <row r="213" spans="1:3" x14ac:dyDescent="0.15">
      <c r="A213" s="46" t="s">
        <v>114</v>
      </c>
      <c r="B213" s="65" t="s">
        <v>556</v>
      </c>
      <c r="C213" s="64">
        <v>32</v>
      </c>
    </row>
    <row r="214" spans="1:3" x14ac:dyDescent="0.15">
      <c r="A214" s="68" t="s">
        <v>115</v>
      </c>
      <c r="B214" s="65" t="s">
        <v>557</v>
      </c>
      <c r="C214" s="69">
        <v>34</v>
      </c>
    </row>
    <row r="215" spans="1:3" x14ac:dyDescent="0.15">
      <c r="A215" s="46" t="s">
        <v>117</v>
      </c>
      <c r="B215" s="65" t="s">
        <v>558</v>
      </c>
      <c r="C215" s="64">
        <v>30</v>
      </c>
    </row>
    <row r="216" spans="1:3" x14ac:dyDescent="0.15">
      <c r="A216" s="46" t="s">
        <v>117</v>
      </c>
      <c r="B216" s="65" t="s">
        <v>559</v>
      </c>
      <c r="C216" s="64">
        <v>30</v>
      </c>
    </row>
    <row r="217" spans="1:3" x14ac:dyDescent="0.15">
      <c r="A217" s="46" t="s">
        <v>117</v>
      </c>
      <c r="B217" s="65" t="s">
        <v>560</v>
      </c>
      <c r="C217" s="64">
        <v>30</v>
      </c>
    </row>
    <row r="218" spans="1:3" x14ac:dyDescent="0.15">
      <c r="A218" s="46" t="s">
        <v>117</v>
      </c>
      <c r="B218" s="65" t="s">
        <v>561</v>
      </c>
      <c r="C218" s="64">
        <v>30</v>
      </c>
    </row>
    <row r="219" spans="1:3" x14ac:dyDescent="0.15">
      <c r="A219" s="46" t="s">
        <v>117</v>
      </c>
      <c r="B219" s="65" t="s">
        <v>562</v>
      </c>
      <c r="C219" s="64">
        <v>30</v>
      </c>
    </row>
    <row r="220" spans="1:3" x14ac:dyDescent="0.15">
      <c r="A220" s="46" t="s">
        <v>117</v>
      </c>
      <c r="B220" s="65" t="s">
        <v>563</v>
      </c>
      <c r="C220" s="64">
        <v>30</v>
      </c>
    </row>
    <row r="221" spans="1:3" x14ac:dyDescent="0.15">
      <c r="A221" s="46" t="s">
        <v>117</v>
      </c>
      <c r="B221" s="65" t="s">
        <v>564</v>
      </c>
      <c r="C221" s="64">
        <v>30</v>
      </c>
    </row>
    <row r="222" spans="1:3" x14ac:dyDescent="0.15">
      <c r="A222" s="46" t="s">
        <v>117</v>
      </c>
      <c r="B222" s="65" t="s">
        <v>565</v>
      </c>
      <c r="C222" s="64">
        <v>30</v>
      </c>
    </row>
    <row r="223" spans="1:3" ht="12" customHeight="1" x14ac:dyDescent="0.15">
      <c r="A223" s="46" t="s">
        <v>117</v>
      </c>
      <c r="B223" s="65" t="s">
        <v>566</v>
      </c>
      <c r="C223" s="64">
        <v>30</v>
      </c>
    </row>
    <row r="224" spans="1:3" x14ac:dyDescent="0.15">
      <c r="A224" s="46" t="s">
        <v>117</v>
      </c>
      <c r="B224" s="65" t="s">
        <v>567</v>
      </c>
      <c r="C224" s="64">
        <v>30</v>
      </c>
    </row>
    <row r="225" spans="1:3" x14ac:dyDescent="0.15">
      <c r="A225" s="46" t="s">
        <v>117</v>
      </c>
      <c r="B225" s="65" t="s">
        <v>568</v>
      </c>
      <c r="C225" s="64">
        <v>30</v>
      </c>
    </row>
    <row r="226" spans="1:3" x14ac:dyDescent="0.15">
      <c r="A226" s="46" t="s">
        <v>117</v>
      </c>
      <c r="B226" s="65" t="s">
        <v>569</v>
      </c>
      <c r="C226" s="64">
        <v>30</v>
      </c>
    </row>
    <row r="227" spans="1:3" x14ac:dyDescent="0.15">
      <c r="A227" s="46" t="s">
        <v>117</v>
      </c>
      <c r="B227" s="65" t="s">
        <v>570</v>
      </c>
      <c r="C227" s="64">
        <v>30</v>
      </c>
    </row>
    <row r="228" spans="1:3" x14ac:dyDescent="0.15">
      <c r="A228" s="46" t="s">
        <v>117</v>
      </c>
      <c r="B228" s="65" t="s">
        <v>571</v>
      </c>
      <c r="C228" s="64">
        <v>30</v>
      </c>
    </row>
    <row r="229" spans="1:3" x14ac:dyDescent="0.15">
      <c r="A229" s="46" t="s">
        <v>117</v>
      </c>
      <c r="B229" s="65" t="s">
        <v>572</v>
      </c>
      <c r="C229" s="64">
        <v>30</v>
      </c>
    </row>
    <row r="230" spans="1:3" x14ac:dyDescent="0.15">
      <c r="A230" s="46" t="s">
        <v>117</v>
      </c>
      <c r="B230" s="65" t="s">
        <v>573</v>
      </c>
      <c r="C230" s="64">
        <v>30</v>
      </c>
    </row>
    <row r="231" spans="1:3" x14ac:dyDescent="0.15">
      <c r="A231" s="46" t="s">
        <v>117</v>
      </c>
      <c r="B231" s="65" t="s">
        <v>574</v>
      </c>
      <c r="C231" s="64">
        <v>30</v>
      </c>
    </row>
    <row r="232" spans="1:3" x14ac:dyDescent="0.15">
      <c r="A232" s="46" t="s">
        <v>117</v>
      </c>
      <c r="B232" s="65" t="s">
        <v>575</v>
      </c>
      <c r="C232" s="64">
        <v>32</v>
      </c>
    </row>
    <row r="233" spans="1:3" ht="12" customHeight="1" x14ac:dyDescent="0.15">
      <c r="A233" s="46" t="s">
        <v>117</v>
      </c>
      <c r="B233" s="65" t="s">
        <v>576</v>
      </c>
      <c r="C233" s="64">
        <v>32</v>
      </c>
    </row>
    <row r="234" spans="1:3" x14ac:dyDescent="0.15">
      <c r="A234" s="46" t="s">
        <v>117</v>
      </c>
      <c r="B234" s="65" t="s">
        <v>577</v>
      </c>
      <c r="C234" s="64">
        <v>30</v>
      </c>
    </row>
    <row r="235" spans="1:3" ht="12" customHeight="1" x14ac:dyDescent="0.15">
      <c r="A235" s="46" t="s">
        <v>117</v>
      </c>
      <c r="B235" s="65" t="s">
        <v>578</v>
      </c>
      <c r="C235" s="64">
        <v>30</v>
      </c>
    </row>
    <row r="236" spans="1:3" x14ac:dyDescent="0.15">
      <c r="A236" s="46" t="s">
        <v>117</v>
      </c>
      <c r="B236" s="65" t="s">
        <v>579</v>
      </c>
      <c r="C236" s="64">
        <v>30</v>
      </c>
    </row>
    <row r="237" spans="1:3" ht="12" customHeight="1" x14ac:dyDescent="0.15">
      <c r="A237" s="46" t="s">
        <v>117</v>
      </c>
      <c r="B237" s="65" t="s">
        <v>580</v>
      </c>
      <c r="C237" s="64">
        <v>32</v>
      </c>
    </row>
    <row r="238" spans="1:3" x14ac:dyDescent="0.15">
      <c r="A238" s="46" t="s">
        <v>117</v>
      </c>
      <c r="B238" s="65" t="s">
        <v>581</v>
      </c>
      <c r="C238" s="64">
        <v>34</v>
      </c>
    </row>
    <row r="239" spans="1:3" ht="12" customHeight="1" x14ac:dyDescent="0.15">
      <c r="A239" s="46" t="s">
        <v>117</v>
      </c>
      <c r="B239" s="65" t="s">
        <v>582</v>
      </c>
      <c r="C239" s="64">
        <v>30</v>
      </c>
    </row>
    <row r="240" spans="1:3" x14ac:dyDescent="0.15">
      <c r="A240" s="46" t="s">
        <v>117</v>
      </c>
      <c r="B240" s="65" t="s">
        <v>583</v>
      </c>
      <c r="C240" s="64">
        <v>30</v>
      </c>
    </row>
    <row r="241" spans="1:3" ht="12" customHeight="1" x14ac:dyDescent="0.15">
      <c r="A241" s="46" t="s">
        <v>117</v>
      </c>
      <c r="B241" s="65" t="s">
        <v>584</v>
      </c>
      <c r="C241" s="64">
        <v>32</v>
      </c>
    </row>
    <row r="242" spans="1:3" x14ac:dyDescent="0.15">
      <c r="A242" s="46" t="s">
        <v>117</v>
      </c>
      <c r="B242" s="65" t="s">
        <v>585</v>
      </c>
      <c r="C242" s="64">
        <v>30</v>
      </c>
    </row>
    <row r="243" spans="1:3" ht="12" customHeight="1" x14ac:dyDescent="0.15">
      <c r="A243" s="46" t="s">
        <v>117</v>
      </c>
      <c r="B243" s="65" t="s">
        <v>586</v>
      </c>
      <c r="C243" s="64">
        <v>30</v>
      </c>
    </row>
    <row r="244" spans="1:3" x14ac:dyDescent="0.15">
      <c r="A244" s="46" t="s">
        <v>117</v>
      </c>
      <c r="B244" s="65" t="s">
        <v>587</v>
      </c>
      <c r="C244" s="64">
        <v>30</v>
      </c>
    </row>
    <row r="245" spans="1:3" x14ac:dyDescent="0.15">
      <c r="A245" s="46" t="s">
        <v>117</v>
      </c>
      <c r="B245" s="65" t="s">
        <v>588</v>
      </c>
      <c r="C245" s="64">
        <v>30</v>
      </c>
    </row>
    <row r="246" spans="1:3" ht="12" customHeight="1" x14ac:dyDescent="0.15">
      <c r="A246" s="46" t="s">
        <v>117</v>
      </c>
      <c r="B246" s="65" t="s">
        <v>589</v>
      </c>
      <c r="C246" s="64">
        <v>30</v>
      </c>
    </row>
    <row r="247" spans="1:3" x14ac:dyDescent="0.15">
      <c r="A247" s="46" t="s">
        <v>117</v>
      </c>
      <c r="B247" s="65" t="s">
        <v>590</v>
      </c>
      <c r="C247" s="64">
        <v>30</v>
      </c>
    </row>
    <row r="248" spans="1:3" ht="12" customHeight="1" x14ac:dyDescent="0.15">
      <c r="A248" s="46" t="s">
        <v>117</v>
      </c>
      <c r="B248" s="65" t="s">
        <v>591</v>
      </c>
      <c r="C248" s="64">
        <v>30</v>
      </c>
    </row>
    <row r="249" spans="1:3" x14ac:dyDescent="0.15">
      <c r="A249" s="46" t="s">
        <v>117</v>
      </c>
      <c r="B249" s="65" t="s">
        <v>592</v>
      </c>
      <c r="C249" s="64">
        <v>30</v>
      </c>
    </row>
    <row r="250" spans="1:3" ht="12" customHeight="1" x14ac:dyDescent="0.15">
      <c r="A250" s="46" t="s">
        <v>117</v>
      </c>
      <c r="B250" s="65" t="s">
        <v>593</v>
      </c>
      <c r="C250" s="64">
        <v>30</v>
      </c>
    </row>
    <row r="251" spans="1:3" x14ac:dyDescent="0.15">
      <c r="A251" s="46" t="s">
        <v>117</v>
      </c>
      <c r="B251" s="65" t="s">
        <v>594</v>
      </c>
      <c r="C251" s="64">
        <v>30</v>
      </c>
    </row>
    <row r="252" spans="1:3" ht="12" customHeight="1" x14ac:dyDescent="0.15">
      <c r="A252" s="46" t="s">
        <v>117</v>
      </c>
      <c r="B252" s="65" t="s">
        <v>595</v>
      </c>
      <c r="C252" s="64">
        <v>30</v>
      </c>
    </row>
    <row r="253" spans="1:3" x14ac:dyDescent="0.15">
      <c r="A253" s="46" t="s">
        <v>117</v>
      </c>
      <c r="B253" s="65" t="s">
        <v>596</v>
      </c>
      <c r="C253" s="64">
        <v>30</v>
      </c>
    </row>
    <row r="254" spans="1:3" ht="12" customHeight="1" x14ac:dyDescent="0.15">
      <c r="A254" s="46" t="s">
        <v>117</v>
      </c>
      <c r="B254" s="65" t="s">
        <v>597</v>
      </c>
      <c r="C254" s="64">
        <v>30</v>
      </c>
    </row>
    <row r="255" spans="1:3" x14ac:dyDescent="0.15">
      <c r="A255" s="46" t="s">
        <v>117</v>
      </c>
      <c r="B255" s="65" t="s">
        <v>598</v>
      </c>
      <c r="C255" s="64">
        <v>32</v>
      </c>
    </row>
    <row r="256" spans="1:3" x14ac:dyDescent="0.15">
      <c r="A256" s="46" t="s">
        <v>117</v>
      </c>
      <c r="B256" s="65" t="s">
        <v>599</v>
      </c>
      <c r="C256" s="64">
        <v>30</v>
      </c>
    </row>
    <row r="257" spans="1:3" ht="12" customHeight="1" x14ac:dyDescent="0.15">
      <c r="A257" s="46" t="s">
        <v>117</v>
      </c>
      <c r="B257" s="65" t="s">
        <v>600</v>
      </c>
      <c r="C257" s="64">
        <v>30</v>
      </c>
    </row>
    <row r="258" spans="1:3" x14ac:dyDescent="0.15">
      <c r="A258" s="46" t="s">
        <v>117</v>
      </c>
      <c r="B258" s="65" t="s">
        <v>601</v>
      </c>
      <c r="C258" s="64">
        <v>34</v>
      </c>
    </row>
    <row r="259" spans="1:3" x14ac:dyDescent="0.15">
      <c r="A259" s="46" t="s">
        <v>117</v>
      </c>
      <c r="B259" s="65" t="s">
        <v>602</v>
      </c>
      <c r="C259" s="64">
        <v>34</v>
      </c>
    </row>
    <row r="260" spans="1:3" ht="12" customHeight="1" x14ac:dyDescent="0.15">
      <c r="A260" s="46" t="s">
        <v>117</v>
      </c>
      <c r="B260" s="65" t="s">
        <v>603</v>
      </c>
      <c r="C260" s="64">
        <v>32</v>
      </c>
    </row>
    <row r="261" spans="1:3" x14ac:dyDescent="0.15">
      <c r="A261" s="46" t="s">
        <v>117</v>
      </c>
      <c r="B261" s="65" t="s">
        <v>604</v>
      </c>
      <c r="C261" s="64">
        <v>34</v>
      </c>
    </row>
    <row r="262" spans="1:3" x14ac:dyDescent="0.15">
      <c r="A262" s="46" t="s">
        <v>117</v>
      </c>
      <c r="B262" s="65" t="s">
        <v>605</v>
      </c>
      <c r="C262" s="64">
        <v>34</v>
      </c>
    </row>
    <row r="263" spans="1:3" ht="12" customHeight="1" x14ac:dyDescent="0.15">
      <c r="A263" s="46" t="s">
        <v>117</v>
      </c>
      <c r="B263" s="65" t="s">
        <v>606</v>
      </c>
      <c r="C263" s="64">
        <v>30</v>
      </c>
    </row>
    <row r="264" spans="1:3" x14ac:dyDescent="0.15">
      <c r="A264" s="46" t="s">
        <v>117</v>
      </c>
      <c r="B264" s="65" t="s">
        <v>607</v>
      </c>
      <c r="C264" s="64">
        <v>30</v>
      </c>
    </row>
    <row r="265" spans="1:3" ht="12" customHeight="1" x14ac:dyDescent="0.15">
      <c r="A265" s="46" t="s">
        <v>117</v>
      </c>
      <c r="B265" s="65" t="s">
        <v>608</v>
      </c>
      <c r="C265" s="64">
        <v>32</v>
      </c>
    </row>
    <row r="266" spans="1:3" x14ac:dyDescent="0.15">
      <c r="A266" s="46" t="s">
        <v>117</v>
      </c>
      <c r="B266" s="65" t="s">
        <v>609</v>
      </c>
      <c r="C266" s="64">
        <v>32</v>
      </c>
    </row>
    <row r="267" spans="1:3" x14ac:dyDescent="0.15">
      <c r="A267" s="46" t="s">
        <v>117</v>
      </c>
      <c r="B267" s="65" t="s">
        <v>610</v>
      </c>
      <c r="C267" s="64">
        <v>30</v>
      </c>
    </row>
    <row r="268" spans="1:3" ht="12" customHeight="1" x14ac:dyDescent="0.15">
      <c r="A268" s="46" t="s">
        <v>117</v>
      </c>
      <c r="B268" s="65" t="s">
        <v>611</v>
      </c>
      <c r="C268" s="64">
        <v>30</v>
      </c>
    </row>
    <row r="269" spans="1:3" x14ac:dyDescent="0.15">
      <c r="A269" s="46" t="s">
        <v>117</v>
      </c>
      <c r="B269" s="65" t="s">
        <v>612</v>
      </c>
      <c r="C269" s="64">
        <v>30</v>
      </c>
    </row>
    <row r="270" spans="1:3" x14ac:dyDescent="0.15">
      <c r="A270" s="46" t="s">
        <v>117</v>
      </c>
      <c r="B270" s="65" t="s">
        <v>613</v>
      </c>
      <c r="C270" s="64">
        <v>30</v>
      </c>
    </row>
    <row r="271" spans="1:3" ht="12" customHeight="1" x14ac:dyDescent="0.15">
      <c r="A271" s="46" t="s">
        <v>117</v>
      </c>
      <c r="B271" s="65" t="s">
        <v>614</v>
      </c>
      <c r="C271" s="64">
        <v>32</v>
      </c>
    </row>
    <row r="272" spans="1:3" x14ac:dyDescent="0.15">
      <c r="A272" s="46" t="s">
        <v>117</v>
      </c>
      <c r="B272" s="65" t="s">
        <v>615</v>
      </c>
      <c r="C272" s="64">
        <v>30</v>
      </c>
    </row>
    <row r="273" spans="1:3" ht="12" customHeight="1" x14ac:dyDescent="0.15">
      <c r="A273" s="46" t="s">
        <v>117</v>
      </c>
      <c r="B273" s="65" t="s">
        <v>616</v>
      </c>
      <c r="C273" s="64">
        <v>30</v>
      </c>
    </row>
    <row r="274" spans="1:3" x14ac:dyDescent="0.15">
      <c r="A274" s="68" t="s">
        <v>118</v>
      </c>
      <c r="B274" s="65" t="s">
        <v>617</v>
      </c>
      <c r="C274" s="64">
        <v>30</v>
      </c>
    </row>
    <row r="275" spans="1:3" ht="12" customHeight="1" x14ac:dyDescent="0.15">
      <c r="A275" s="68" t="s">
        <v>116</v>
      </c>
      <c r="B275" s="65" t="s">
        <v>618</v>
      </c>
      <c r="C275" s="64">
        <v>32</v>
      </c>
    </row>
    <row r="276" spans="1:3" x14ac:dyDescent="0.15">
      <c r="A276" s="68" t="s">
        <v>116</v>
      </c>
      <c r="B276" s="65" t="s">
        <v>619</v>
      </c>
      <c r="C276" s="64">
        <v>30</v>
      </c>
    </row>
    <row r="277" spans="1:3" ht="12" customHeight="1" x14ac:dyDescent="0.15">
      <c r="A277" s="68" t="s">
        <v>116</v>
      </c>
      <c r="B277" s="65" t="s">
        <v>620</v>
      </c>
      <c r="C277" s="64">
        <v>30</v>
      </c>
    </row>
    <row r="278" spans="1:3" x14ac:dyDescent="0.15">
      <c r="A278" s="68" t="s">
        <v>116</v>
      </c>
      <c r="B278" s="65" t="s">
        <v>621</v>
      </c>
      <c r="C278" s="64">
        <v>32</v>
      </c>
    </row>
    <row r="279" spans="1:3" ht="12" customHeight="1" x14ac:dyDescent="0.15">
      <c r="A279" s="68" t="s">
        <v>116</v>
      </c>
      <c r="B279" s="65" t="s">
        <v>622</v>
      </c>
      <c r="C279" s="64">
        <v>34</v>
      </c>
    </row>
    <row r="280" spans="1:3" x14ac:dyDescent="0.15">
      <c r="A280" s="68" t="s">
        <v>116</v>
      </c>
      <c r="B280" s="65" t="s">
        <v>623</v>
      </c>
      <c r="C280" s="64">
        <v>32</v>
      </c>
    </row>
    <row r="281" spans="1:3" ht="12" customHeight="1" x14ac:dyDescent="0.15">
      <c r="A281" s="68" t="s">
        <v>116</v>
      </c>
      <c r="B281" s="65" t="s">
        <v>624</v>
      </c>
      <c r="C281" s="64">
        <v>34</v>
      </c>
    </row>
    <row r="282" spans="1:3" x14ac:dyDescent="0.15">
      <c r="A282" s="68" t="s">
        <v>116</v>
      </c>
      <c r="B282" s="65" t="s">
        <v>625</v>
      </c>
      <c r="C282" s="64">
        <v>34</v>
      </c>
    </row>
    <row r="283" spans="1:3" ht="12" customHeight="1" x14ac:dyDescent="0.15">
      <c r="A283" s="68" t="s">
        <v>116</v>
      </c>
      <c r="B283" s="65" t="s">
        <v>626</v>
      </c>
      <c r="C283" s="64">
        <v>32</v>
      </c>
    </row>
    <row r="284" spans="1:3" x14ac:dyDescent="0.15">
      <c r="A284" s="68" t="s">
        <v>116</v>
      </c>
      <c r="B284" s="65" t="s">
        <v>627</v>
      </c>
      <c r="C284" s="64">
        <v>32</v>
      </c>
    </row>
    <row r="285" spans="1:3" ht="12" customHeight="1" x14ac:dyDescent="0.15">
      <c r="A285" s="68" t="s">
        <v>116</v>
      </c>
      <c r="B285" s="65" t="s">
        <v>628</v>
      </c>
      <c r="C285" s="64">
        <v>32</v>
      </c>
    </row>
    <row r="286" spans="1:3" x14ac:dyDescent="0.15">
      <c r="A286" s="68" t="s">
        <v>116</v>
      </c>
      <c r="B286" s="65" t="s">
        <v>629</v>
      </c>
      <c r="C286" s="64">
        <v>32</v>
      </c>
    </row>
    <row r="287" spans="1:3" ht="12" customHeight="1" x14ac:dyDescent="0.15">
      <c r="A287" s="68" t="s">
        <v>116</v>
      </c>
      <c r="B287" s="65" t="s">
        <v>630</v>
      </c>
      <c r="C287" s="64">
        <v>32</v>
      </c>
    </row>
    <row r="288" spans="1:3" x14ac:dyDescent="0.15">
      <c r="A288" s="68" t="s">
        <v>116</v>
      </c>
      <c r="B288" s="65" t="s">
        <v>631</v>
      </c>
      <c r="C288" s="64">
        <v>30</v>
      </c>
    </row>
    <row r="289" spans="1:3" ht="12" customHeight="1" x14ac:dyDescent="0.15">
      <c r="A289" s="68" t="s">
        <v>116</v>
      </c>
      <c r="B289" s="65" t="s">
        <v>632</v>
      </c>
      <c r="C289" s="64">
        <v>32</v>
      </c>
    </row>
    <row r="290" spans="1:3" x14ac:dyDescent="0.15">
      <c r="A290" s="68" t="s">
        <v>116</v>
      </c>
      <c r="B290" s="65" t="s">
        <v>633</v>
      </c>
      <c r="C290" s="64">
        <v>30</v>
      </c>
    </row>
    <row r="291" spans="1:3" ht="12" customHeight="1" x14ac:dyDescent="0.15">
      <c r="A291" s="68" t="s">
        <v>116</v>
      </c>
      <c r="B291" s="65" t="s">
        <v>634</v>
      </c>
      <c r="C291" s="64">
        <v>30</v>
      </c>
    </row>
    <row r="292" spans="1:3" x14ac:dyDescent="0.15">
      <c r="A292" s="68" t="s">
        <v>116</v>
      </c>
      <c r="B292" s="65" t="s">
        <v>635</v>
      </c>
      <c r="C292" s="64">
        <v>30</v>
      </c>
    </row>
    <row r="293" spans="1:3" ht="12" customHeight="1" x14ac:dyDescent="0.15">
      <c r="A293" s="68" t="s">
        <v>116</v>
      </c>
      <c r="B293" s="65" t="s">
        <v>636</v>
      </c>
      <c r="C293" s="64">
        <v>30</v>
      </c>
    </row>
    <row r="294" spans="1:3" x14ac:dyDescent="0.15">
      <c r="A294" s="68" t="s">
        <v>116</v>
      </c>
      <c r="B294" s="65" t="s">
        <v>637</v>
      </c>
      <c r="C294" s="64">
        <v>30</v>
      </c>
    </row>
    <row r="295" spans="1:3" ht="12" customHeight="1" x14ac:dyDescent="0.15">
      <c r="A295" s="68" t="s">
        <v>116</v>
      </c>
      <c r="B295" s="65" t="s">
        <v>638</v>
      </c>
      <c r="C295" s="64">
        <v>30</v>
      </c>
    </row>
    <row r="296" spans="1:3" x14ac:dyDescent="0.15">
      <c r="A296" s="68" t="s">
        <v>116</v>
      </c>
      <c r="B296" s="65" t="s">
        <v>639</v>
      </c>
      <c r="C296" s="64">
        <v>30</v>
      </c>
    </row>
    <row r="297" spans="1:3" ht="12" customHeight="1" x14ac:dyDescent="0.15">
      <c r="A297" s="68" t="s">
        <v>116</v>
      </c>
      <c r="B297" s="65" t="s">
        <v>640</v>
      </c>
      <c r="C297" s="64">
        <v>30</v>
      </c>
    </row>
    <row r="298" spans="1:3" x14ac:dyDescent="0.15">
      <c r="A298" s="68" t="s">
        <v>116</v>
      </c>
      <c r="B298" s="65" t="s">
        <v>641</v>
      </c>
      <c r="C298" s="64">
        <v>30</v>
      </c>
    </row>
    <row r="299" spans="1:3" ht="12" customHeight="1" x14ac:dyDescent="0.15">
      <c r="A299" s="68" t="s">
        <v>116</v>
      </c>
      <c r="B299" s="65" t="s">
        <v>642</v>
      </c>
      <c r="C299" s="64">
        <v>30</v>
      </c>
    </row>
    <row r="300" spans="1:3" x14ac:dyDescent="0.15">
      <c r="A300" s="68" t="s">
        <v>116</v>
      </c>
      <c r="B300" s="65" t="s">
        <v>643</v>
      </c>
      <c r="C300" s="64">
        <v>30</v>
      </c>
    </row>
    <row r="301" spans="1:3" ht="12" customHeight="1" x14ac:dyDescent="0.15">
      <c r="A301" s="68" t="s">
        <v>116</v>
      </c>
      <c r="B301" s="65" t="s">
        <v>644</v>
      </c>
      <c r="C301" s="64">
        <v>30</v>
      </c>
    </row>
    <row r="302" spans="1:3" x14ac:dyDescent="0.15">
      <c r="A302" s="68" t="s">
        <v>116</v>
      </c>
      <c r="B302" s="65" t="s">
        <v>645</v>
      </c>
      <c r="C302" s="64">
        <v>32</v>
      </c>
    </row>
    <row r="303" spans="1:3" ht="12" customHeight="1" x14ac:dyDescent="0.15">
      <c r="A303" s="68" t="s">
        <v>116</v>
      </c>
      <c r="B303" s="65" t="s">
        <v>646</v>
      </c>
      <c r="C303" s="64">
        <v>32</v>
      </c>
    </row>
    <row r="304" spans="1:3" x14ac:dyDescent="0.15">
      <c r="A304" s="68" t="s">
        <v>116</v>
      </c>
      <c r="B304" s="65" t="s">
        <v>647</v>
      </c>
      <c r="C304" s="64">
        <v>32</v>
      </c>
    </row>
    <row r="305" spans="1:3" ht="12" customHeight="1" x14ac:dyDescent="0.15">
      <c r="A305" s="68" t="s">
        <v>116</v>
      </c>
      <c r="B305" s="65" t="s">
        <v>648</v>
      </c>
      <c r="C305" s="64">
        <v>34</v>
      </c>
    </row>
    <row r="306" spans="1:3" x14ac:dyDescent="0.15">
      <c r="A306" s="68" t="s">
        <v>116</v>
      </c>
      <c r="B306" s="65" t="s">
        <v>649</v>
      </c>
      <c r="C306" s="64">
        <v>34</v>
      </c>
    </row>
    <row r="307" spans="1:3" ht="12" customHeight="1" x14ac:dyDescent="0.15">
      <c r="A307" s="68" t="s">
        <v>116</v>
      </c>
      <c r="B307" s="65" t="s">
        <v>650</v>
      </c>
      <c r="C307" s="64">
        <v>30</v>
      </c>
    </row>
    <row r="308" spans="1:3" x14ac:dyDescent="0.15">
      <c r="A308" s="68" t="s">
        <v>116</v>
      </c>
      <c r="B308" s="65" t="s">
        <v>651</v>
      </c>
      <c r="C308" s="64">
        <v>30</v>
      </c>
    </row>
    <row r="309" spans="1:3" ht="12" customHeight="1" x14ac:dyDescent="0.15">
      <c r="A309" s="68" t="s">
        <v>116</v>
      </c>
      <c r="B309" s="65" t="s">
        <v>652</v>
      </c>
      <c r="C309" s="64">
        <v>30</v>
      </c>
    </row>
    <row r="310" spans="1:3" x14ac:dyDescent="0.15">
      <c r="A310" s="68" t="s">
        <v>116</v>
      </c>
      <c r="B310" s="65" t="s">
        <v>653</v>
      </c>
      <c r="C310" s="64">
        <v>30</v>
      </c>
    </row>
    <row r="311" spans="1:3" ht="12" customHeight="1" x14ac:dyDescent="0.15">
      <c r="A311" s="68" t="s">
        <v>116</v>
      </c>
      <c r="B311" s="65" t="s">
        <v>654</v>
      </c>
      <c r="C311" s="64">
        <v>32</v>
      </c>
    </row>
    <row r="312" spans="1:3" x14ac:dyDescent="0.15">
      <c r="A312" s="68" t="s">
        <v>116</v>
      </c>
      <c r="B312" s="65" t="s">
        <v>655</v>
      </c>
      <c r="C312" s="64">
        <v>32</v>
      </c>
    </row>
    <row r="313" spans="1:3" ht="12" customHeight="1" x14ac:dyDescent="0.15">
      <c r="A313" s="68" t="s">
        <v>116</v>
      </c>
      <c r="B313" s="65" t="s">
        <v>656</v>
      </c>
      <c r="C313" s="64">
        <v>30</v>
      </c>
    </row>
    <row r="314" spans="1:3" x14ac:dyDescent="0.15">
      <c r="A314" s="68" t="s">
        <v>116</v>
      </c>
      <c r="B314" s="65" t="s">
        <v>657</v>
      </c>
      <c r="C314" s="64">
        <v>30</v>
      </c>
    </row>
    <row r="315" spans="1:3" ht="12" customHeight="1" x14ac:dyDescent="0.15">
      <c r="A315" s="68" t="s">
        <v>116</v>
      </c>
      <c r="B315" s="65" t="s">
        <v>658</v>
      </c>
      <c r="C315" s="64">
        <v>32</v>
      </c>
    </row>
    <row r="316" spans="1:3" x14ac:dyDescent="0.15">
      <c r="A316" s="68" t="s">
        <v>116</v>
      </c>
      <c r="B316" s="65" t="s">
        <v>659</v>
      </c>
      <c r="C316" s="64">
        <v>30</v>
      </c>
    </row>
    <row r="317" spans="1:3" ht="12" customHeight="1" x14ac:dyDescent="0.15">
      <c r="A317" s="68" t="s">
        <v>116</v>
      </c>
      <c r="B317" s="65" t="s">
        <v>660</v>
      </c>
      <c r="C317" s="64">
        <v>30</v>
      </c>
    </row>
    <row r="318" spans="1:3" x14ac:dyDescent="0.15">
      <c r="A318" s="68" t="s">
        <v>116</v>
      </c>
      <c r="B318" s="65" t="s">
        <v>661</v>
      </c>
      <c r="C318" s="64">
        <v>30</v>
      </c>
    </row>
    <row r="319" spans="1:3" ht="12" customHeight="1" x14ac:dyDescent="0.15">
      <c r="A319" s="68" t="s">
        <v>116</v>
      </c>
      <c r="B319" s="65" t="s">
        <v>662</v>
      </c>
      <c r="C319" s="64">
        <v>30</v>
      </c>
    </row>
    <row r="320" spans="1:3" x14ac:dyDescent="0.15">
      <c r="A320" s="68" t="s">
        <v>116</v>
      </c>
      <c r="B320" s="65" t="s">
        <v>663</v>
      </c>
      <c r="C320" s="64">
        <v>30</v>
      </c>
    </row>
    <row r="321" spans="1:3" ht="12" customHeight="1" x14ac:dyDescent="0.15">
      <c r="A321" s="68" t="s">
        <v>116</v>
      </c>
      <c r="B321" s="65" t="s">
        <v>664</v>
      </c>
      <c r="C321" s="64">
        <v>30</v>
      </c>
    </row>
    <row r="322" spans="1:3" x14ac:dyDescent="0.15">
      <c r="A322" s="68" t="s">
        <v>116</v>
      </c>
      <c r="B322" s="65" t="s">
        <v>665</v>
      </c>
      <c r="C322" s="64">
        <v>30</v>
      </c>
    </row>
    <row r="323" spans="1:3" ht="12" customHeight="1" x14ac:dyDescent="0.15">
      <c r="A323" s="68" t="s">
        <v>116</v>
      </c>
      <c r="B323" s="65" t="s">
        <v>666</v>
      </c>
      <c r="C323" s="64">
        <v>30</v>
      </c>
    </row>
    <row r="324" spans="1:3" x14ac:dyDescent="0.15">
      <c r="A324" s="68" t="s">
        <v>116</v>
      </c>
      <c r="B324" s="65" t="s">
        <v>667</v>
      </c>
      <c r="C324" s="64">
        <v>30</v>
      </c>
    </row>
    <row r="325" spans="1:3" ht="12" customHeight="1" x14ac:dyDescent="0.15">
      <c r="A325" s="68" t="s">
        <v>116</v>
      </c>
      <c r="B325" s="65" t="s">
        <v>668</v>
      </c>
      <c r="C325" s="64">
        <v>30</v>
      </c>
    </row>
    <row r="326" spans="1:3" x14ac:dyDescent="0.15">
      <c r="A326" s="68" t="s">
        <v>116</v>
      </c>
      <c r="B326" s="65" t="s">
        <v>669</v>
      </c>
      <c r="C326" s="64">
        <v>30</v>
      </c>
    </row>
    <row r="327" spans="1:3" ht="12" customHeight="1" x14ac:dyDescent="0.15">
      <c r="A327" s="68" t="s">
        <v>116</v>
      </c>
      <c r="B327" s="65" t="s">
        <v>670</v>
      </c>
      <c r="C327" s="64">
        <v>30</v>
      </c>
    </row>
    <row r="328" spans="1:3" x14ac:dyDescent="0.15">
      <c r="A328" s="68" t="s">
        <v>116</v>
      </c>
      <c r="B328" s="65" t="s">
        <v>671</v>
      </c>
      <c r="C328" s="64">
        <v>30</v>
      </c>
    </row>
    <row r="329" spans="1:3" ht="12" customHeight="1" x14ac:dyDescent="0.15">
      <c r="A329" s="68" t="s">
        <v>116</v>
      </c>
      <c r="B329" s="65" t="s">
        <v>672</v>
      </c>
      <c r="C329" s="64">
        <v>32</v>
      </c>
    </row>
    <row r="330" spans="1:3" x14ac:dyDescent="0.15">
      <c r="A330" s="68" t="s">
        <v>116</v>
      </c>
      <c r="B330" s="65" t="s">
        <v>673</v>
      </c>
      <c r="C330" s="64">
        <v>32</v>
      </c>
    </row>
    <row r="331" spans="1:3" ht="12" customHeight="1" x14ac:dyDescent="0.15">
      <c r="A331" s="68" t="s">
        <v>116</v>
      </c>
      <c r="B331" s="65" t="s">
        <v>674</v>
      </c>
      <c r="C331" s="64">
        <v>30</v>
      </c>
    </row>
    <row r="332" spans="1:3" x14ac:dyDescent="0.15">
      <c r="A332" s="68" t="s">
        <v>116</v>
      </c>
      <c r="B332" s="65" t="s">
        <v>675</v>
      </c>
      <c r="C332" s="64">
        <v>30</v>
      </c>
    </row>
    <row r="333" spans="1:3" ht="12" customHeight="1" x14ac:dyDescent="0.15">
      <c r="A333" s="68" t="s">
        <v>116</v>
      </c>
      <c r="B333" s="65" t="s">
        <v>676</v>
      </c>
      <c r="C333" s="64">
        <v>30</v>
      </c>
    </row>
    <row r="334" spans="1:3" x14ac:dyDescent="0.15">
      <c r="A334" s="68" t="s">
        <v>116</v>
      </c>
      <c r="B334" s="65" t="s">
        <v>677</v>
      </c>
      <c r="C334" s="64">
        <v>32</v>
      </c>
    </row>
    <row r="335" spans="1:3" ht="12" customHeight="1" x14ac:dyDescent="0.15">
      <c r="A335" s="68" t="s">
        <v>116</v>
      </c>
      <c r="B335" s="65" t="s">
        <v>678</v>
      </c>
      <c r="C335" s="64">
        <v>34</v>
      </c>
    </row>
    <row r="336" spans="1:3" x14ac:dyDescent="0.15">
      <c r="A336" s="68" t="s">
        <v>116</v>
      </c>
      <c r="B336" s="65" t="s">
        <v>679</v>
      </c>
      <c r="C336" s="64">
        <v>32</v>
      </c>
    </row>
    <row r="337" spans="1:3" ht="12" customHeight="1" x14ac:dyDescent="0.15">
      <c r="A337" s="68" t="s">
        <v>116</v>
      </c>
      <c r="B337" s="65" t="s">
        <v>680</v>
      </c>
      <c r="C337" s="64">
        <v>32</v>
      </c>
    </row>
    <row r="338" spans="1:3" x14ac:dyDescent="0.15">
      <c r="A338" s="68" t="s">
        <v>116</v>
      </c>
      <c r="B338" s="65" t="s">
        <v>681</v>
      </c>
      <c r="C338" s="64">
        <v>34</v>
      </c>
    </row>
    <row r="339" spans="1:3" x14ac:dyDescent="0.15">
      <c r="A339" s="68" t="s">
        <v>116</v>
      </c>
      <c r="B339" s="65" t="s">
        <v>682</v>
      </c>
      <c r="C339" s="64">
        <v>34</v>
      </c>
    </row>
    <row r="340" spans="1:3" x14ac:dyDescent="0.15">
      <c r="A340" s="68" t="s">
        <v>116</v>
      </c>
      <c r="B340" s="65" t="s">
        <v>683</v>
      </c>
      <c r="C340" s="64">
        <v>34</v>
      </c>
    </row>
    <row r="341" spans="1:3" ht="12" customHeight="1" x14ac:dyDescent="0.15">
      <c r="A341" s="68" t="s">
        <v>116</v>
      </c>
      <c r="B341" s="65" t="s">
        <v>684</v>
      </c>
      <c r="C341" s="64">
        <v>34</v>
      </c>
    </row>
    <row r="342" spans="1:3" x14ac:dyDescent="0.15">
      <c r="A342" s="68" t="s">
        <v>116</v>
      </c>
      <c r="B342" s="65" t="s">
        <v>685</v>
      </c>
      <c r="C342" s="64">
        <v>34</v>
      </c>
    </row>
    <row r="343" spans="1:3" x14ac:dyDescent="0.15">
      <c r="A343" s="68" t="s">
        <v>116</v>
      </c>
      <c r="B343" s="65" t="s">
        <v>686</v>
      </c>
      <c r="C343" s="64">
        <v>34</v>
      </c>
    </row>
    <row r="344" spans="1:3" x14ac:dyDescent="0.15">
      <c r="A344" s="46" t="s">
        <v>119</v>
      </c>
      <c r="B344" s="65" t="s">
        <v>687</v>
      </c>
      <c r="C344" s="64">
        <v>30</v>
      </c>
    </row>
    <row r="345" spans="1:3" x14ac:dyDescent="0.15">
      <c r="A345" s="46" t="s">
        <v>119</v>
      </c>
      <c r="B345" s="65" t="s">
        <v>688</v>
      </c>
      <c r="C345" s="64">
        <v>30</v>
      </c>
    </row>
    <row r="346" spans="1:3" x14ac:dyDescent="0.15">
      <c r="A346" s="46" t="s">
        <v>119</v>
      </c>
      <c r="B346" s="65" t="s">
        <v>689</v>
      </c>
      <c r="C346" s="64">
        <v>30</v>
      </c>
    </row>
    <row r="347" spans="1:3" x14ac:dyDescent="0.15">
      <c r="A347" s="46" t="s">
        <v>119</v>
      </c>
      <c r="B347" s="65" t="s">
        <v>690</v>
      </c>
      <c r="C347" s="64">
        <v>30</v>
      </c>
    </row>
    <row r="348" spans="1:3" x14ac:dyDescent="0.15">
      <c r="A348" s="46" t="s">
        <v>119</v>
      </c>
      <c r="B348" s="65" t="s">
        <v>691</v>
      </c>
      <c r="C348" s="64">
        <v>30</v>
      </c>
    </row>
    <row r="349" spans="1:3" x14ac:dyDescent="0.15">
      <c r="A349" s="46" t="s">
        <v>119</v>
      </c>
      <c r="B349" s="65" t="s">
        <v>692</v>
      </c>
      <c r="C349" s="64">
        <v>30</v>
      </c>
    </row>
    <row r="350" spans="1:3" x14ac:dyDescent="0.15">
      <c r="A350" s="46" t="s">
        <v>119</v>
      </c>
      <c r="B350" s="65" t="s">
        <v>693</v>
      </c>
      <c r="C350" s="64">
        <v>32</v>
      </c>
    </row>
    <row r="351" spans="1:3" x14ac:dyDescent="0.15">
      <c r="A351" s="46" t="s">
        <v>119</v>
      </c>
      <c r="B351" s="65" t="s">
        <v>694</v>
      </c>
      <c r="C351" s="64">
        <v>30</v>
      </c>
    </row>
    <row r="352" spans="1:3" x14ac:dyDescent="0.15">
      <c r="A352" s="46" t="s">
        <v>119</v>
      </c>
      <c r="B352" s="65" t="s">
        <v>695</v>
      </c>
      <c r="C352" s="64">
        <v>32</v>
      </c>
    </row>
    <row r="353" spans="1:3" x14ac:dyDescent="0.15">
      <c r="A353" s="46" t="s">
        <v>119</v>
      </c>
      <c r="B353" s="65" t="s">
        <v>696</v>
      </c>
      <c r="C353" s="64">
        <v>32</v>
      </c>
    </row>
    <row r="354" spans="1:3" x14ac:dyDescent="0.15">
      <c r="A354" s="46" t="s">
        <v>119</v>
      </c>
      <c r="B354" s="65" t="s">
        <v>697</v>
      </c>
      <c r="C354" s="64">
        <v>30</v>
      </c>
    </row>
    <row r="355" spans="1:3" x14ac:dyDescent="0.15">
      <c r="A355" s="46" t="s">
        <v>119</v>
      </c>
      <c r="B355" s="65" t="s">
        <v>698</v>
      </c>
      <c r="C355" s="64">
        <v>30</v>
      </c>
    </row>
    <row r="356" spans="1:3" x14ac:dyDescent="0.15">
      <c r="A356" s="46" t="s">
        <v>119</v>
      </c>
      <c r="B356" s="65" t="s">
        <v>699</v>
      </c>
      <c r="C356" s="64">
        <v>30</v>
      </c>
    </row>
    <row r="357" spans="1:3" x14ac:dyDescent="0.15">
      <c r="A357" s="46" t="s">
        <v>119</v>
      </c>
      <c r="B357" s="65" t="s">
        <v>700</v>
      </c>
      <c r="C357" s="64">
        <v>30</v>
      </c>
    </row>
    <row r="358" spans="1:3" x14ac:dyDescent="0.15">
      <c r="A358" s="46" t="s">
        <v>119</v>
      </c>
      <c r="B358" s="65" t="s">
        <v>701</v>
      </c>
      <c r="C358" s="64">
        <v>30</v>
      </c>
    </row>
    <row r="359" spans="1:3" x14ac:dyDescent="0.15">
      <c r="A359" s="46" t="s">
        <v>119</v>
      </c>
      <c r="B359" s="65" t="s">
        <v>702</v>
      </c>
      <c r="C359" s="64">
        <v>30</v>
      </c>
    </row>
    <row r="360" spans="1:3" x14ac:dyDescent="0.15">
      <c r="A360" s="46" t="s">
        <v>119</v>
      </c>
      <c r="B360" s="65" t="s">
        <v>703</v>
      </c>
      <c r="C360" s="64">
        <v>30</v>
      </c>
    </row>
    <row r="361" spans="1:3" x14ac:dyDescent="0.15">
      <c r="A361" s="46" t="s">
        <v>119</v>
      </c>
      <c r="B361" s="65" t="s">
        <v>704</v>
      </c>
      <c r="C361" s="64">
        <v>30</v>
      </c>
    </row>
    <row r="362" spans="1:3" x14ac:dyDescent="0.15">
      <c r="A362" s="46" t="s">
        <v>119</v>
      </c>
      <c r="B362" s="65" t="s">
        <v>705</v>
      </c>
      <c r="C362" s="64">
        <v>30</v>
      </c>
    </row>
    <row r="363" spans="1:3" x14ac:dyDescent="0.15">
      <c r="A363" s="46" t="s">
        <v>119</v>
      </c>
      <c r="B363" s="65" t="s">
        <v>706</v>
      </c>
      <c r="C363" s="64">
        <v>30</v>
      </c>
    </row>
    <row r="364" spans="1:3" x14ac:dyDescent="0.15">
      <c r="A364" s="46" t="s">
        <v>119</v>
      </c>
      <c r="B364" s="65" t="s">
        <v>707</v>
      </c>
      <c r="C364" s="64">
        <v>30</v>
      </c>
    </row>
    <row r="365" spans="1:3" x14ac:dyDescent="0.15">
      <c r="A365" s="46" t="s">
        <v>119</v>
      </c>
      <c r="B365" s="65" t="s">
        <v>708</v>
      </c>
      <c r="C365" s="64">
        <v>32</v>
      </c>
    </row>
    <row r="366" spans="1:3" x14ac:dyDescent="0.15">
      <c r="A366" s="46" t="s">
        <v>119</v>
      </c>
      <c r="B366" s="65" t="s">
        <v>709</v>
      </c>
      <c r="C366" s="64">
        <v>30</v>
      </c>
    </row>
    <row r="367" spans="1:3" x14ac:dyDescent="0.15">
      <c r="A367" s="46" t="s">
        <v>119</v>
      </c>
      <c r="B367" s="65" t="s">
        <v>710</v>
      </c>
      <c r="C367" s="64">
        <v>30</v>
      </c>
    </row>
    <row r="368" spans="1:3" x14ac:dyDescent="0.15">
      <c r="A368" s="46" t="s">
        <v>119</v>
      </c>
      <c r="B368" s="65" t="s">
        <v>711</v>
      </c>
      <c r="C368" s="64">
        <v>30</v>
      </c>
    </row>
    <row r="369" spans="1:3" x14ac:dyDescent="0.15">
      <c r="A369" s="46" t="s">
        <v>119</v>
      </c>
      <c r="B369" s="65" t="s">
        <v>712</v>
      </c>
      <c r="C369" s="64">
        <v>30</v>
      </c>
    </row>
    <row r="370" spans="1:3" x14ac:dyDescent="0.15">
      <c r="A370" s="46" t="s">
        <v>119</v>
      </c>
      <c r="B370" s="65" t="s">
        <v>713</v>
      </c>
      <c r="C370" s="64">
        <v>30</v>
      </c>
    </row>
    <row r="371" spans="1:3" x14ac:dyDescent="0.15">
      <c r="A371" s="46" t="s">
        <v>119</v>
      </c>
      <c r="B371" s="65" t="s">
        <v>714</v>
      </c>
      <c r="C371" s="64">
        <v>30</v>
      </c>
    </row>
    <row r="372" spans="1:3" x14ac:dyDescent="0.15">
      <c r="A372" s="46" t="s">
        <v>119</v>
      </c>
      <c r="B372" s="65" t="s">
        <v>715</v>
      </c>
      <c r="C372" s="64">
        <v>30</v>
      </c>
    </row>
    <row r="373" spans="1:3" x14ac:dyDescent="0.15">
      <c r="A373" s="46" t="s">
        <v>119</v>
      </c>
      <c r="B373" s="65" t="s">
        <v>716</v>
      </c>
      <c r="C373" s="64">
        <v>30</v>
      </c>
    </row>
    <row r="374" spans="1:3" x14ac:dyDescent="0.15">
      <c r="A374" s="46" t="s">
        <v>119</v>
      </c>
      <c r="B374" s="65" t="s">
        <v>717</v>
      </c>
      <c r="C374" s="64">
        <v>30</v>
      </c>
    </row>
    <row r="375" spans="1:3" x14ac:dyDescent="0.15">
      <c r="A375" s="46" t="s">
        <v>119</v>
      </c>
      <c r="B375" s="65" t="s">
        <v>718</v>
      </c>
      <c r="C375" s="64">
        <v>30</v>
      </c>
    </row>
    <row r="376" spans="1:3" x14ac:dyDescent="0.15">
      <c r="A376" s="46" t="s">
        <v>119</v>
      </c>
      <c r="B376" s="65" t="s">
        <v>719</v>
      </c>
      <c r="C376" s="64">
        <v>30</v>
      </c>
    </row>
    <row r="377" spans="1:3" x14ac:dyDescent="0.15">
      <c r="A377" s="46" t="s">
        <v>119</v>
      </c>
      <c r="B377" s="65" t="s">
        <v>720</v>
      </c>
      <c r="C377" s="64">
        <v>30</v>
      </c>
    </row>
    <row r="378" spans="1:3" x14ac:dyDescent="0.15">
      <c r="A378" s="46" t="s">
        <v>119</v>
      </c>
      <c r="B378" s="65" t="s">
        <v>721</v>
      </c>
      <c r="C378" s="64">
        <v>30</v>
      </c>
    </row>
    <row r="379" spans="1:3" x14ac:dyDescent="0.15">
      <c r="A379" s="46" t="s">
        <v>119</v>
      </c>
      <c r="B379" s="65" t="s">
        <v>722</v>
      </c>
      <c r="C379" s="64">
        <v>30</v>
      </c>
    </row>
    <row r="380" spans="1:3" x14ac:dyDescent="0.15">
      <c r="A380" s="46" t="s">
        <v>119</v>
      </c>
      <c r="B380" s="65" t="s">
        <v>723</v>
      </c>
      <c r="C380" s="64">
        <v>30</v>
      </c>
    </row>
    <row r="381" spans="1:3" x14ac:dyDescent="0.15">
      <c r="A381" s="46" t="s">
        <v>119</v>
      </c>
      <c r="B381" s="65" t="s">
        <v>724</v>
      </c>
      <c r="C381" s="64">
        <v>30</v>
      </c>
    </row>
    <row r="382" spans="1:3" x14ac:dyDescent="0.15">
      <c r="A382" s="46" t="s">
        <v>119</v>
      </c>
      <c r="B382" s="65" t="s">
        <v>725</v>
      </c>
      <c r="C382" s="64">
        <v>30</v>
      </c>
    </row>
    <row r="383" spans="1:3" x14ac:dyDescent="0.15">
      <c r="A383" s="46" t="s">
        <v>119</v>
      </c>
      <c r="B383" s="65" t="s">
        <v>726</v>
      </c>
      <c r="C383" s="64">
        <v>30</v>
      </c>
    </row>
    <row r="384" spans="1:3" x14ac:dyDescent="0.15">
      <c r="A384" s="46" t="s">
        <v>119</v>
      </c>
      <c r="B384" s="65" t="s">
        <v>727</v>
      </c>
      <c r="C384" s="64">
        <v>30</v>
      </c>
    </row>
    <row r="385" spans="1:3" x14ac:dyDescent="0.15">
      <c r="A385" s="46" t="s">
        <v>119</v>
      </c>
      <c r="B385" s="65" t="s">
        <v>728</v>
      </c>
      <c r="C385" s="64">
        <v>30</v>
      </c>
    </row>
    <row r="386" spans="1:3" x14ac:dyDescent="0.15">
      <c r="A386" s="46" t="s">
        <v>119</v>
      </c>
      <c r="B386" s="65" t="s">
        <v>729</v>
      </c>
      <c r="C386" s="64">
        <v>30</v>
      </c>
    </row>
    <row r="387" spans="1:3" x14ac:dyDescent="0.15">
      <c r="A387" s="46" t="s">
        <v>119</v>
      </c>
      <c r="B387" s="65" t="s">
        <v>730</v>
      </c>
      <c r="C387" s="64">
        <v>30</v>
      </c>
    </row>
    <row r="388" spans="1:3" x14ac:dyDescent="0.15">
      <c r="A388" s="68" t="s">
        <v>120</v>
      </c>
      <c r="B388" s="65" t="s">
        <v>731</v>
      </c>
      <c r="C388" s="64">
        <v>30</v>
      </c>
    </row>
    <row r="389" spans="1:3" x14ac:dyDescent="0.15">
      <c r="A389" s="46" t="s">
        <v>125</v>
      </c>
      <c r="B389" s="65" t="s">
        <v>732</v>
      </c>
      <c r="C389" s="64">
        <v>34</v>
      </c>
    </row>
    <row r="390" spans="1:3" x14ac:dyDescent="0.15">
      <c r="A390" s="46" t="s">
        <v>125</v>
      </c>
      <c r="B390" s="65" t="s">
        <v>733</v>
      </c>
      <c r="C390" s="64">
        <v>32</v>
      </c>
    </row>
    <row r="391" spans="1:3" x14ac:dyDescent="0.15">
      <c r="A391" s="46" t="s">
        <v>125</v>
      </c>
      <c r="B391" s="65" t="s">
        <v>734</v>
      </c>
      <c r="C391" s="64">
        <v>36</v>
      </c>
    </row>
    <row r="392" spans="1:3" x14ac:dyDescent="0.15">
      <c r="A392" s="46" t="s">
        <v>125</v>
      </c>
      <c r="B392" s="65" t="s">
        <v>735</v>
      </c>
      <c r="C392" s="64">
        <v>36</v>
      </c>
    </row>
    <row r="393" spans="1:3" x14ac:dyDescent="0.15">
      <c r="A393" s="46" t="s">
        <v>125</v>
      </c>
      <c r="B393" s="65" t="s">
        <v>736</v>
      </c>
      <c r="C393" s="64">
        <v>34</v>
      </c>
    </row>
    <row r="394" spans="1:3" x14ac:dyDescent="0.15">
      <c r="A394" s="46" t="s">
        <v>125</v>
      </c>
      <c r="B394" s="65" t="s">
        <v>737</v>
      </c>
      <c r="C394" s="64">
        <v>34</v>
      </c>
    </row>
    <row r="395" spans="1:3" x14ac:dyDescent="0.15">
      <c r="A395" s="46" t="s">
        <v>125</v>
      </c>
      <c r="B395" s="65" t="s">
        <v>738</v>
      </c>
      <c r="C395" s="64">
        <v>34</v>
      </c>
    </row>
    <row r="396" spans="1:3" x14ac:dyDescent="0.15">
      <c r="A396" s="46" t="s">
        <v>125</v>
      </c>
      <c r="B396" s="65" t="s">
        <v>739</v>
      </c>
      <c r="C396" s="64">
        <v>34</v>
      </c>
    </row>
    <row r="397" spans="1:3" x14ac:dyDescent="0.15">
      <c r="A397" s="46" t="s">
        <v>125</v>
      </c>
      <c r="B397" s="65" t="s">
        <v>740</v>
      </c>
      <c r="C397" s="64">
        <v>34</v>
      </c>
    </row>
    <row r="398" spans="1:3" x14ac:dyDescent="0.15">
      <c r="A398" s="46" t="s">
        <v>125</v>
      </c>
      <c r="B398" s="65" t="s">
        <v>741</v>
      </c>
      <c r="C398" s="64">
        <v>34</v>
      </c>
    </row>
    <row r="399" spans="1:3" x14ac:dyDescent="0.15">
      <c r="A399" s="46" t="s">
        <v>125</v>
      </c>
      <c r="B399" s="65" t="s">
        <v>742</v>
      </c>
      <c r="C399" s="64">
        <v>34</v>
      </c>
    </row>
    <row r="400" spans="1:3" x14ac:dyDescent="0.15">
      <c r="A400" s="46" t="s">
        <v>125</v>
      </c>
      <c r="B400" s="65" t="s">
        <v>743</v>
      </c>
      <c r="C400" s="64">
        <v>34</v>
      </c>
    </row>
    <row r="401" spans="1:3" x14ac:dyDescent="0.15">
      <c r="A401" s="46" t="s">
        <v>125</v>
      </c>
      <c r="B401" s="65" t="s">
        <v>744</v>
      </c>
      <c r="C401" s="64">
        <v>30</v>
      </c>
    </row>
    <row r="402" spans="1:3" x14ac:dyDescent="0.15">
      <c r="A402" s="46" t="s">
        <v>125</v>
      </c>
      <c r="B402" s="65" t="s">
        <v>745</v>
      </c>
      <c r="C402" s="64">
        <v>32</v>
      </c>
    </row>
    <row r="403" spans="1:3" x14ac:dyDescent="0.15">
      <c r="A403" s="46" t="s">
        <v>125</v>
      </c>
      <c r="B403" s="65" t="s">
        <v>746</v>
      </c>
      <c r="C403" s="64">
        <v>32</v>
      </c>
    </row>
    <row r="404" spans="1:3" x14ac:dyDescent="0.15">
      <c r="A404" s="46" t="s">
        <v>125</v>
      </c>
      <c r="B404" s="65" t="s">
        <v>747</v>
      </c>
      <c r="C404" s="64">
        <v>36</v>
      </c>
    </row>
    <row r="405" spans="1:3" x14ac:dyDescent="0.15">
      <c r="A405" s="46" t="s">
        <v>125</v>
      </c>
      <c r="B405" s="65" t="s">
        <v>748</v>
      </c>
      <c r="C405" s="64">
        <v>34</v>
      </c>
    </row>
    <row r="406" spans="1:3" x14ac:dyDescent="0.15">
      <c r="A406" s="46" t="s">
        <v>125</v>
      </c>
      <c r="B406" s="65" t="s">
        <v>749</v>
      </c>
      <c r="C406" s="64">
        <v>34</v>
      </c>
    </row>
    <row r="407" spans="1:3" x14ac:dyDescent="0.15">
      <c r="A407" s="46" t="s">
        <v>125</v>
      </c>
      <c r="B407" s="65" t="s">
        <v>750</v>
      </c>
      <c r="C407" s="64">
        <v>36</v>
      </c>
    </row>
    <row r="408" spans="1:3" x14ac:dyDescent="0.15">
      <c r="A408" s="46" t="s">
        <v>125</v>
      </c>
      <c r="B408" s="65" t="s">
        <v>751</v>
      </c>
      <c r="C408" s="64">
        <v>36</v>
      </c>
    </row>
    <row r="409" spans="1:3" x14ac:dyDescent="0.15">
      <c r="A409" s="46" t="s">
        <v>125</v>
      </c>
      <c r="B409" s="65" t="s">
        <v>752</v>
      </c>
      <c r="C409" s="64">
        <v>30</v>
      </c>
    </row>
    <row r="410" spans="1:3" x14ac:dyDescent="0.15">
      <c r="A410" s="46" t="s">
        <v>125</v>
      </c>
      <c r="B410" s="65" t="s">
        <v>753</v>
      </c>
      <c r="C410" s="64">
        <v>30</v>
      </c>
    </row>
    <row r="411" spans="1:3" x14ac:dyDescent="0.15">
      <c r="A411" s="46" t="s">
        <v>125</v>
      </c>
      <c r="B411" s="65" t="s">
        <v>754</v>
      </c>
      <c r="C411" s="64">
        <v>30</v>
      </c>
    </row>
    <row r="412" spans="1:3" x14ac:dyDescent="0.15">
      <c r="A412" s="46" t="s">
        <v>125</v>
      </c>
      <c r="B412" s="65" t="s">
        <v>755</v>
      </c>
      <c r="C412" s="64">
        <v>30</v>
      </c>
    </row>
    <row r="413" spans="1:3" x14ac:dyDescent="0.15">
      <c r="A413" s="46" t="s">
        <v>125</v>
      </c>
      <c r="B413" s="65" t="s">
        <v>756</v>
      </c>
      <c r="C413" s="64">
        <v>30</v>
      </c>
    </row>
    <row r="414" spans="1:3" x14ac:dyDescent="0.15">
      <c r="A414" s="46" t="s">
        <v>125</v>
      </c>
      <c r="B414" s="65" t="s">
        <v>757</v>
      </c>
      <c r="C414" s="64">
        <v>30</v>
      </c>
    </row>
    <row r="415" spans="1:3" x14ac:dyDescent="0.15">
      <c r="A415" s="46" t="s">
        <v>125</v>
      </c>
      <c r="B415" s="65" t="s">
        <v>758</v>
      </c>
      <c r="C415" s="64">
        <v>32</v>
      </c>
    </row>
    <row r="416" spans="1:3" x14ac:dyDescent="0.15">
      <c r="A416" s="46" t="s">
        <v>125</v>
      </c>
      <c r="B416" s="65" t="s">
        <v>759</v>
      </c>
      <c r="C416" s="64">
        <v>32</v>
      </c>
    </row>
    <row r="417" spans="1:3" x14ac:dyDescent="0.15">
      <c r="A417" s="46" t="s">
        <v>125</v>
      </c>
      <c r="B417" s="65" t="s">
        <v>760</v>
      </c>
      <c r="C417" s="64">
        <v>32</v>
      </c>
    </row>
    <row r="418" spans="1:3" x14ac:dyDescent="0.15">
      <c r="A418" s="46" t="s">
        <v>125</v>
      </c>
      <c r="B418" s="65" t="s">
        <v>761</v>
      </c>
      <c r="C418" s="64">
        <v>34</v>
      </c>
    </row>
    <row r="419" spans="1:3" x14ac:dyDescent="0.15">
      <c r="A419" s="46" t="s">
        <v>125</v>
      </c>
      <c r="B419" s="65" t="s">
        <v>762</v>
      </c>
      <c r="C419" s="64">
        <v>32</v>
      </c>
    </row>
    <row r="420" spans="1:3" x14ac:dyDescent="0.15">
      <c r="A420" s="46" t="s">
        <v>125</v>
      </c>
      <c r="B420" s="65" t="s">
        <v>763</v>
      </c>
      <c r="C420" s="64">
        <v>30</v>
      </c>
    </row>
    <row r="421" spans="1:3" x14ac:dyDescent="0.15">
      <c r="A421" s="46" t="s">
        <v>125</v>
      </c>
      <c r="B421" s="65" t="s">
        <v>764</v>
      </c>
      <c r="C421" s="64">
        <v>30</v>
      </c>
    </row>
    <row r="422" spans="1:3" x14ac:dyDescent="0.15">
      <c r="A422" s="46" t="s">
        <v>125</v>
      </c>
      <c r="B422" s="65" t="s">
        <v>765</v>
      </c>
      <c r="C422" s="64">
        <v>32</v>
      </c>
    </row>
    <row r="423" spans="1:3" x14ac:dyDescent="0.15">
      <c r="A423" s="46" t="s">
        <v>125</v>
      </c>
      <c r="B423" s="65" t="s">
        <v>766</v>
      </c>
      <c r="C423" s="64">
        <v>30</v>
      </c>
    </row>
    <row r="424" spans="1:3" x14ac:dyDescent="0.15">
      <c r="A424" s="46" t="s">
        <v>125</v>
      </c>
      <c r="B424" s="65" t="s">
        <v>767</v>
      </c>
      <c r="C424" s="64">
        <v>30</v>
      </c>
    </row>
    <row r="425" spans="1:3" x14ac:dyDescent="0.15">
      <c r="A425" s="46" t="s">
        <v>125</v>
      </c>
      <c r="B425" s="65" t="s">
        <v>768</v>
      </c>
      <c r="C425" s="64">
        <v>34</v>
      </c>
    </row>
    <row r="426" spans="1:3" x14ac:dyDescent="0.15">
      <c r="A426" s="46" t="s">
        <v>125</v>
      </c>
      <c r="B426" s="65" t="s">
        <v>769</v>
      </c>
      <c r="C426" s="64">
        <v>34</v>
      </c>
    </row>
    <row r="427" spans="1:3" x14ac:dyDescent="0.15">
      <c r="A427" s="46" t="s">
        <v>125</v>
      </c>
      <c r="B427" s="65" t="s">
        <v>770</v>
      </c>
      <c r="C427" s="64">
        <v>34</v>
      </c>
    </row>
    <row r="428" spans="1:3" x14ac:dyDescent="0.15">
      <c r="A428" s="46" t="s">
        <v>125</v>
      </c>
      <c r="B428" s="65" t="s">
        <v>771</v>
      </c>
      <c r="C428" s="64">
        <v>34</v>
      </c>
    </row>
    <row r="429" spans="1:3" x14ac:dyDescent="0.15">
      <c r="A429" s="46" t="s">
        <v>125</v>
      </c>
      <c r="B429" s="65" t="s">
        <v>772</v>
      </c>
      <c r="C429" s="64">
        <v>34</v>
      </c>
    </row>
    <row r="430" spans="1:3" x14ac:dyDescent="0.15">
      <c r="A430" s="46" t="s">
        <v>125</v>
      </c>
      <c r="B430" s="65" t="s">
        <v>773</v>
      </c>
      <c r="C430" s="64">
        <v>34</v>
      </c>
    </row>
    <row r="431" spans="1:3" x14ac:dyDescent="0.15">
      <c r="A431" s="46" t="s">
        <v>125</v>
      </c>
      <c r="B431" s="65" t="s">
        <v>774</v>
      </c>
      <c r="C431" s="64">
        <v>34</v>
      </c>
    </row>
    <row r="432" spans="1:3" x14ac:dyDescent="0.15">
      <c r="A432" s="46" t="s">
        <v>125</v>
      </c>
      <c r="B432" s="65" t="s">
        <v>775</v>
      </c>
      <c r="C432" s="64">
        <v>34</v>
      </c>
    </row>
    <row r="433" spans="1:3" x14ac:dyDescent="0.15">
      <c r="A433" s="46" t="s">
        <v>125</v>
      </c>
      <c r="B433" s="65" t="s">
        <v>776</v>
      </c>
      <c r="C433" s="64">
        <v>30</v>
      </c>
    </row>
    <row r="434" spans="1:3" x14ac:dyDescent="0.15">
      <c r="A434" s="46" t="s">
        <v>125</v>
      </c>
      <c r="B434" s="65" t="s">
        <v>777</v>
      </c>
      <c r="C434" s="64">
        <v>30</v>
      </c>
    </row>
    <row r="435" spans="1:3" x14ac:dyDescent="0.15">
      <c r="A435" s="46" t="s">
        <v>125</v>
      </c>
      <c r="B435" s="65" t="s">
        <v>778</v>
      </c>
      <c r="C435" s="64">
        <v>34</v>
      </c>
    </row>
    <row r="436" spans="1:3" x14ac:dyDescent="0.15">
      <c r="A436" s="46" t="s">
        <v>125</v>
      </c>
      <c r="B436" s="65" t="s">
        <v>779</v>
      </c>
      <c r="C436" s="64">
        <v>32</v>
      </c>
    </row>
    <row r="437" spans="1:3" x14ac:dyDescent="0.15">
      <c r="A437" s="46" t="s">
        <v>125</v>
      </c>
      <c r="B437" s="65" t="s">
        <v>780</v>
      </c>
      <c r="C437" s="64">
        <v>30</v>
      </c>
    </row>
    <row r="438" spans="1:3" x14ac:dyDescent="0.15">
      <c r="A438" s="46" t="s">
        <v>125</v>
      </c>
      <c r="B438" s="65" t="s">
        <v>781</v>
      </c>
      <c r="C438" s="64">
        <v>30</v>
      </c>
    </row>
    <row r="439" spans="1:3" x14ac:dyDescent="0.15">
      <c r="A439" s="46" t="s">
        <v>125</v>
      </c>
      <c r="B439" s="65" t="s">
        <v>782</v>
      </c>
      <c r="C439" s="64">
        <v>30</v>
      </c>
    </row>
    <row r="440" spans="1:3" x14ac:dyDescent="0.15">
      <c r="A440" s="46" t="s">
        <v>125</v>
      </c>
      <c r="B440" s="65" t="s">
        <v>783</v>
      </c>
      <c r="C440" s="64">
        <v>30</v>
      </c>
    </row>
    <row r="441" spans="1:3" x14ac:dyDescent="0.15">
      <c r="A441" s="46" t="s">
        <v>125</v>
      </c>
      <c r="B441" s="65" t="s">
        <v>784</v>
      </c>
      <c r="C441" s="64">
        <v>30</v>
      </c>
    </row>
    <row r="442" spans="1:3" x14ac:dyDescent="0.15">
      <c r="A442" s="46" t="s">
        <v>125</v>
      </c>
      <c r="B442" s="65" t="s">
        <v>785</v>
      </c>
      <c r="C442" s="64">
        <v>30</v>
      </c>
    </row>
    <row r="443" spans="1:3" x14ac:dyDescent="0.15">
      <c r="A443" s="46" t="s">
        <v>125</v>
      </c>
      <c r="B443" s="65" t="s">
        <v>786</v>
      </c>
      <c r="C443" s="64">
        <v>30</v>
      </c>
    </row>
    <row r="444" spans="1:3" x14ac:dyDescent="0.15">
      <c r="A444" s="46" t="s">
        <v>125</v>
      </c>
      <c r="B444" s="65" t="s">
        <v>787</v>
      </c>
      <c r="C444" s="64">
        <v>30</v>
      </c>
    </row>
    <row r="445" spans="1:3" x14ac:dyDescent="0.15">
      <c r="A445" s="46" t="s">
        <v>125</v>
      </c>
      <c r="B445" s="65" t="s">
        <v>788</v>
      </c>
      <c r="C445" s="64">
        <v>30</v>
      </c>
    </row>
    <row r="446" spans="1:3" x14ac:dyDescent="0.15">
      <c r="A446" s="46" t="s">
        <v>125</v>
      </c>
      <c r="B446" s="65" t="s">
        <v>789</v>
      </c>
      <c r="C446" s="64">
        <v>30</v>
      </c>
    </row>
    <row r="447" spans="1:3" x14ac:dyDescent="0.15">
      <c r="A447" s="46" t="s">
        <v>125</v>
      </c>
      <c r="B447" s="65" t="s">
        <v>790</v>
      </c>
      <c r="C447" s="64">
        <v>30</v>
      </c>
    </row>
    <row r="448" spans="1:3" x14ac:dyDescent="0.15">
      <c r="A448" s="46" t="s">
        <v>125</v>
      </c>
      <c r="B448" s="65" t="s">
        <v>791</v>
      </c>
      <c r="C448" s="64">
        <v>32</v>
      </c>
    </row>
    <row r="449" spans="1:3" x14ac:dyDescent="0.15">
      <c r="A449" s="46" t="s">
        <v>125</v>
      </c>
      <c r="B449" s="65" t="s">
        <v>792</v>
      </c>
      <c r="C449" s="64">
        <v>34</v>
      </c>
    </row>
    <row r="450" spans="1:3" x14ac:dyDescent="0.15">
      <c r="A450" s="46" t="s">
        <v>125</v>
      </c>
      <c r="B450" s="65" t="s">
        <v>793</v>
      </c>
      <c r="C450" s="64">
        <v>34</v>
      </c>
    </row>
    <row r="451" spans="1:3" x14ac:dyDescent="0.15">
      <c r="A451" s="46" t="s">
        <v>125</v>
      </c>
      <c r="B451" s="65" t="s">
        <v>794</v>
      </c>
      <c r="C451" s="64">
        <v>34</v>
      </c>
    </row>
    <row r="452" spans="1:3" x14ac:dyDescent="0.15">
      <c r="A452" s="46" t="s">
        <v>125</v>
      </c>
      <c r="B452" s="65" t="s">
        <v>795</v>
      </c>
      <c r="C452" s="64">
        <v>32</v>
      </c>
    </row>
    <row r="453" spans="1:3" x14ac:dyDescent="0.15">
      <c r="A453" s="46" t="s">
        <v>125</v>
      </c>
      <c r="B453" s="65" t="s">
        <v>796</v>
      </c>
      <c r="C453" s="64">
        <v>32</v>
      </c>
    </row>
    <row r="454" spans="1:3" x14ac:dyDescent="0.15">
      <c r="A454" s="46" t="s">
        <v>125</v>
      </c>
      <c r="B454" s="65" t="s">
        <v>797</v>
      </c>
      <c r="C454" s="64">
        <v>34</v>
      </c>
    </row>
    <row r="455" spans="1:3" x14ac:dyDescent="0.15">
      <c r="A455" s="46" t="s">
        <v>125</v>
      </c>
      <c r="B455" s="65" t="s">
        <v>798</v>
      </c>
      <c r="C455" s="64">
        <v>30</v>
      </c>
    </row>
    <row r="456" spans="1:3" x14ac:dyDescent="0.15">
      <c r="A456" s="46" t="s">
        <v>125</v>
      </c>
      <c r="B456" s="65" t="s">
        <v>799</v>
      </c>
      <c r="C456" s="64">
        <v>34</v>
      </c>
    </row>
    <row r="457" spans="1:3" x14ac:dyDescent="0.15">
      <c r="A457" s="46" t="s">
        <v>125</v>
      </c>
      <c r="B457" s="65" t="s">
        <v>800</v>
      </c>
      <c r="C457" s="64">
        <v>34</v>
      </c>
    </row>
    <row r="458" spans="1:3" x14ac:dyDescent="0.15">
      <c r="A458" s="46" t="s">
        <v>125</v>
      </c>
      <c r="B458" s="65" t="s">
        <v>801</v>
      </c>
      <c r="C458" s="64">
        <v>34</v>
      </c>
    </row>
    <row r="459" spans="1:3" x14ac:dyDescent="0.15">
      <c r="A459" s="46" t="s">
        <v>125</v>
      </c>
      <c r="B459" s="65" t="s">
        <v>802</v>
      </c>
      <c r="C459" s="64">
        <v>34</v>
      </c>
    </row>
    <row r="460" spans="1:3" x14ac:dyDescent="0.15">
      <c r="A460" s="46" t="s">
        <v>125</v>
      </c>
      <c r="B460" s="65" t="s">
        <v>803</v>
      </c>
      <c r="C460" s="64">
        <v>34</v>
      </c>
    </row>
    <row r="461" spans="1:3" x14ac:dyDescent="0.15">
      <c r="A461" s="46" t="s">
        <v>125</v>
      </c>
      <c r="B461" s="65" t="s">
        <v>804</v>
      </c>
      <c r="C461" s="64">
        <v>34</v>
      </c>
    </row>
    <row r="462" spans="1:3" x14ac:dyDescent="0.15">
      <c r="A462" s="46" t="s">
        <v>125</v>
      </c>
      <c r="B462" s="65" t="s">
        <v>805</v>
      </c>
      <c r="C462" s="64">
        <v>34</v>
      </c>
    </row>
    <row r="463" spans="1:3" x14ac:dyDescent="0.15">
      <c r="A463" s="46" t="s">
        <v>125</v>
      </c>
      <c r="B463" s="65" t="s">
        <v>806</v>
      </c>
      <c r="C463" s="64">
        <v>34</v>
      </c>
    </row>
    <row r="464" spans="1:3" x14ac:dyDescent="0.15">
      <c r="A464" s="46" t="s">
        <v>125</v>
      </c>
      <c r="B464" s="65" t="s">
        <v>807</v>
      </c>
      <c r="C464" s="64">
        <v>30</v>
      </c>
    </row>
    <row r="465" spans="1:3" x14ac:dyDescent="0.15">
      <c r="A465" s="46" t="s">
        <v>125</v>
      </c>
      <c r="B465" s="65" t="s">
        <v>808</v>
      </c>
      <c r="C465" s="64">
        <v>32</v>
      </c>
    </row>
    <row r="466" spans="1:3" x14ac:dyDescent="0.15">
      <c r="A466" s="46" t="s">
        <v>125</v>
      </c>
      <c r="B466" s="65" t="s">
        <v>809</v>
      </c>
      <c r="C466" s="64">
        <v>32</v>
      </c>
    </row>
    <row r="467" spans="1:3" x14ac:dyDescent="0.15">
      <c r="A467" s="46" t="s">
        <v>125</v>
      </c>
      <c r="B467" s="65" t="s">
        <v>810</v>
      </c>
      <c r="C467" s="64">
        <v>30</v>
      </c>
    </row>
    <row r="468" spans="1:3" x14ac:dyDescent="0.15">
      <c r="A468" s="46" t="s">
        <v>125</v>
      </c>
      <c r="B468" s="65" t="s">
        <v>811</v>
      </c>
      <c r="C468" s="64">
        <v>34</v>
      </c>
    </row>
    <row r="469" spans="1:3" x14ac:dyDescent="0.15">
      <c r="A469" s="46" t="s">
        <v>125</v>
      </c>
      <c r="B469" s="65" t="s">
        <v>812</v>
      </c>
      <c r="C469" s="64">
        <v>34</v>
      </c>
    </row>
    <row r="470" spans="1:3" x14ac:dyDescent="0.15">
      <c r="A470" s="46" t="s">
        <v>125</v>
      </c>
      <c r="B470" s="65" t="s">
        <v>813</v>
      </c>
      <c r="C470" s="64">
        <v>30</v>
      </c>
    </row>
    <row r="471" spans="1:3" x14ac:dyDescent="0.15">
      <c r="A471" s="46" t="s">
        <v>125</v>
      </c>
      <c r="B471" s="65" t="s">
        <v>814</v>
      </c>
      <c r="C471" s="64">
        <v>30</v>
      </c>
    </row>
    <row r="472" spans="1:3" x14ac:dyDescent="0.15">
      <c r="A472" s="46" t="s">
        <v>125</v>
      </c>
      <c r="B472" s="65" t="s">
        <v>815</v>
      </c>
      <c r="C472" s="64">
        <v>30</v>
      </c>
    </row>
    <row r="473" spans="1:3" x14ac:dyDescent="0.15">
      <c r="A473" s="46" t="s">
        <v>125</v>
      </c>
      <c r="B473" s="65" t="s">
        <v>816</v>
      </c>
      <c r="C473" s="64">
        <v>32</v>
      </c>
    </row>
    <row r="474" spans="1:3" x14ac:dyDescent="0.15">
      <c r="A474" s="46" t="s">
        <v>124</v>
      </c>
      <c r="B474" s="65" t="s">
        <v>817</v>
      </c>
      <c r="C474" s="64">
        <v>30</v>
      </c>
    </row>
    <row r="475" spans="1:3" x14ac:dyDescent="0.15">
      <c r="A475" s="68" t="s">
        <v>123</v>
      </c>
      <c r="B475" s="65" t="s">
        <v>818</v>
      </c>
      <c r="C475" s="64">
        <v>30</v>
      </c>
    </row>
    <row r="476" spans="1:3" x14ac:dyDescent="0.15">
      <c r="A476" s="46" t="s">
        <v>129</v>
      </c>
      <c r="B476" s="65" t="s">
        <v>819</v>
      </c>
      <c r="C476" s="64">
        <v>32</v>
      </c>
    </row>
    <row r="477" spans="1:3" x14ac:dyDescent="0.15">
      <c r="A477" s="46" t="s">
        <v>129</v>
      </c>
      <c r="B477" s="65" t="s">
        <v>820</v>
      </c>
      <c r="C477" s="64">
        <v>34</v>
      </c>
    </row>
    <row r="478" spans="1:3" x14ac:dyDescent="0.15">
      <c r="A478" s="46" t="s">
        <v>129</v>
      </c>
      <c r="B478" s="65" t="s">
        <v>821</v>
      </c>
      <c r="C478" s="64">
        <v>32</v>
      </c>
    </row>
    <row r="479" spans="1:3" x14ac:dyDescent="0.15">
      <c r="A479" s="46" t="s">
        <v>129</v>
      </c>
      <c r="B479" s="65" t="s">
        <v>822</v>
      </c>
      <c r="C479" s="64">
        <v>32</v>
      </c>
    </row>
    <row r="480" spans="1:3" x14ac:dyDescent="0.15">
      <c r="A480" s="46" t="s">
        <v>129</v>
      </c>
      <c r="B480" s="65" t="s">
        <v>823</v>
      </c>
      <c r="C480" s="64">
        <v>34</v>
      </c>
    </row>
    <row r="481" spans="1:3" x14ac:dyDescent="0.15">
      <c r="A481" s="46" t="s">
        <v>129</v>
      </c>
      <c r="B481" s="65" t="s">
        <v>824</v>
      </c>
      <c r="C481" s="64">
        <v>34</v>
      </c>
    </row>
    <row r="482" spans="1:3" x14ac:dyDescent="0.15">
      <c r="A482" s="46" t="s">
        <v>129</v>
      </c>
      <c r="B482" s="65" t="s">
        <v>825</v>
      </c>
      <c r="C482" s="64">
        <v>30</v>
      </c>
    </row>
    <row r="483" spans="1:3" x14ac:dyDescent="0.15">
      <c r="A483" s="46" t="s">
        <v>129</v>
      </c>
      <c r="B483" s="65" t="s">
        <v>826</v>
      </c>
      <c r="C483" s="64">
        <v>30</v>
      </c>
    </row>
    <row r="484" spans="1:3" x14ac:dyDescent="0.15">
      <c r="A484" s="46" t="s">
        <v>129</v>
      </c>
      <c r="B484" s="65" t="s">
        <v>827</v>
      </c>
      <c r="C484" s="64">
        <v>30</v>
      </c>
    </row>
    <row r="485" spans="1:3" x14ac:dyDescent="0.15">
      <c r="A485" s="46" t="s">
        <v>129</v>
      </c>
      <c r="B485" s="65" t="s">
        <v>828</v>
      </c>
      <c r="C485" s="64">
        <v>30</v>
      </c>
    </row>
    <row r="486" spans="1:3" x14ac:dyDescent="0.15">
      <c r="A486" s="46" t="s">
        <v>129</v>
      </c>
      <c r="B486" s="65" t="s">
        <v>829</v>
      </c>
      <c r="C486" s="64">
        <v>34</v>
      </c>
    </row>
    <row r="487" spans="1:3" x14ac:dyDescent="0.15">
      <c r="A487" s="46" t="s">
        <v>129</v>
      </c>
      <c r="B487" s="65" t="s">
        <v>830</v>
      </c>
      <c r="C487" s="64">
        <v>34</v>
      </c>
    </row>
    <row r="488" spans="1:3" x14ac:dyDescent="0.15">
      <c r="A488" s="46" t="s">
        <v>129</v>
      </c>
      <c r="B488" s="65" t="s">
        <v>831</v>
      </c>
      <c r="C488" s="64">
        <v>32</v>
      </c>
    </row>
    <row r="489" spans="1:3" x14ac:dyDescent="0.15">
      <c r="A489" s="46" t="s">
        <v>129</v>
      </c>
      <c r="B489" s="65" t="s">
        <v>832</v>
      </c>
      <c r="C489" s="64">
        <v>30</v>
      </c>
    </row>
    <row r="490" spans="1:3" x14ac:dyDescent="0.15">
      <c r="A490" s="46" t="s">
        <v>129</v>
      </c>
      <c r="B490" s="65" t="s">
        <v>833</v>
      </c>
      <c r="C490" s="64">
        <v>30</v>
      </c>
    </row>
    <row r="491" spans="1:3" x14ac:dyDescent="0.15">
      <c r="A491" s="46" t="s">
        <v>129</v>
      </c>
      <c r="B491" s="65" t="s">
        <v>834</v>
      </c>
      <c r="C491" s="64">
        <v>30</v>
      </c>
    </row>
    <row r="492" spans="1:3" x14ac:dyDescent="0.15">
      <c r="A492" s="46" t="s">
        <v>129</v>
      </c>
      <c r="B492" s="65" t="s">
        <v>835</v>
      </c>
      <c r="C492" s="64">
        <v>32</v>
      </c>
    </row>
    <row r="493" spans="1:3" x14ac:dyDescent="0.15">
      <c r="A493" s="46" t="s">
        <v>129</v>
      </c>
      <c r="B493" s="65" t="s">
        <v>836</v>
      </c>
      <c r="C493" s="64">
        <v>32</v>
      </c>
    </row>
    <row r="494" spans="1:3" x14ac:dyDescent="0.15">
      <c r="A494" s="46" t="s">
        <v>129</v>
      </c>
      <c r="B494" s="65" t="s">
        <v>837</v>
      </c>
      <c r="C494" s="64">
        <v>32</v>
      </c>
    </row>
    <row r="495" spans="1:3" x14ac:dyDescent="0.15">
      <c r="A495" s="46" t="s">
        <v>129</v>
      </c>
      <c r="B495" s="65" t="s">
        <v>838</v>
      </c>
      <c r="C495" s="64">
        <v>32</v>
      </c>
    </row>
    <row r="496" spans="1:3" x14ac:dyDescent="0.15">
      <c r="A496" s="46" t="s">
        <v>129</v>
      </c>
      <c r="B496" s="65" t="s">
        <v>839</v>
      </c>
      <c r="C496" s="64">
        <v>30</v>
      </c>
    </row>
    <row r="497" spans="1:3" x14ac:dyDescent="0.15">
      <c r="A497" s="46" t="s">
        <v>129</v>
      </c>
      <c r="B497" s="65" t="s">
        <v>840</v>
      </c>
      <c r="C497" s="64">
        <v>30</v>
      </c>
    </row>
    <row r="498" spans="1:3" x14ac:dyDescent="0.15">
      <c r="A498" s="46" t="s">
        <v>129</v>
      </c>
      <c r="B498" s="65" t="s">
        <v>841</v>
      </c>
      <c r="C498" s="64">
        <v>30</v>
      </c>
    </row>
    <row r="499" spans="1:3" x14ac:dyDescent="0.15">
      <c r="A499" s="46" t="s">
        <v>129</v>
      </c>
      <c r="B499" s="65" t="s">
        <v>842</v>
      </c>
      <c r="C499" s="64">
        <v>30</v>
      </c>
    </row>
    <row r="500" spans="1:3" x14ac:dyDescent="0.15">
      <c r="A500" s="46" t="s">
        <v>129</v>
      </c>
      <c r="B500" s="65" t="s">
        <v>843</v>
      </c>
      <c r="C500" s="64">
        <v>30</v>
      </c>
    </row>
    <row r="501" spans="1:3" x14ac:dyDescent="0.15">
      <c r="A501" s="46" t="s">
        <v>129</v>
      </c>
      <c r="B501" s="65" t="s">
        <v>844</v>
      </c>
      <c r="C501" s="64">
        <v>30</v>
      </c>
    </row>
    <row r="502" spans="1:3" x14ac:dyDescent="0.15">
      <c r="A502" s="46" t="s">
        <v>129</v>
      </c>
      <c r="B502" s="65" t="s">
        <v>845</v>
      </c>
      <c r="C502" s="64">
        <v>30</v>
      </c>
    </row>
    <row r="503" spans="1:3" x14ac:dyDescent="0.15">
      <c r="A503" s="46" t="s">
        <v>129</v>
      </c>
      <c r="B503" s="65" t="s">
        <v>846</v>
      </c>
      <c r="C503" s="64">
        <v>34</v>
      </c>
    </row>
    <row r="504" spans="1:3" x14ac:dyDescent="0.15">
      <c r="A504" s="46" t="s">
        <v>129</v>
      </c>
      <c r="B504" s="65" t="s">
        <v>847</v>
      </c>
      <c r="C504" s="64">
        <v>34</v>
      </c>
    </row>
    <row r="505" spans="1:3" x14ac:dyDescent="0.15">
      <c r="A505" s="46" t="s">
        <v>129</v>
      </c>
      <c r="B505" s="65" t="s">
        <v>848</v>
      </c>
      <c r="C505" s="64">
        <v>34</v>
      </c>
    </row>
    <row r="506" spans="1:3" x14ac:dyDescent="0.15">
      <c r="A506" s="46" t="s">
        <v>129</v>
      </c>
      <c r="B506" s="65" t="s">
        <v>849</v>
      </c>
      <c r="C506" s="64">
        <v>32</v>
      </c>
    </row>
    <row r="507" spans="1:3" x14ac:dyDescent="0.15">
      <c r="A507" s="46" t="s">
        <v>129</v>
      </c>
      <c r="B507" s="65" t="s">
        <v>850</v>
      </c>
      <c r="C507" s="64">
        <v>32</v>
      </c>
    </row>
    <row r="508" spans="1:3" x14ac:dyDescent="0.15">
      <c r="A508" s="46" t="s">
        <v>129</v>
      </c>
      <c r="B508" s="65" t="s">
        <v>851</v>
      </c>
      <c r="C508" s="64">
        <v>30</v>
      </c>
    </row>
    <row r="509" spans="1:3" x14ac:dyDescent="0.15">
      <c r="A509" s="46" t="s">
        <v>129</v>
      </c>
      <c r="B509" s="65" t="s">
        <v>852</v>
      </c>
      <c r="C509" s="64">
        <v>32</v>
      </c>
    </row>
    <row r="510" spans="1:3" x14ac:dyDescent="0.15">
      <c r="A510" s="46" t="s">
        <v>129</v>
      </c>
      <c r="B510" s="65" t="s">
        <v>853</v>
      </c>
      <c r="C510" s="64">
        <v>32</v>
      </c>
    </row>
    <row r="511" spans="1:3" x14ac:dyDescent="0.15">
      <c r="A511" s="46" t="s">
        <v>129</v>
      </c>
      <c r="B511" s="65" t="s">
        <v>854</v>
      </c>
      <c r="C511" s="64">
        <v>34</v>
      </c>
    </row>
    <row r="512" spans="1:3" x14ac:dyDescent="0.15">
      <c r="A512" s="46" t="s">
        <v>129</v>
      </c>
      <c r="B512" s="65" t="s">
        <v>855</v>
      </c>
      <c r="C512" s="64">
        <v>32</v>
      </c>
    </row>
    <row r="513" spans="1:3" x14ac:dyDescent="0.15">
      <c r="A513" s="46" t="s">
        <v>129</v>
      </c>
      <c r="B513" s="65" t="s">
        <v>856</v>
      </c>
      <c r="C513" s="64">
        <v>34</v>
      </c>
    </row>
    <row r="514" spans="1:3" x14ac:dyDescent="0.15">
      <c r="A514" s="46" t="s">
        <v>129</v>
      </c>
      <c r="B514" s="65" t="s">
        <v>857</v>
      </c>
      <c r="C514" s="64">
        <v>30</v>
      </c>
    </row>
    <row r="515" spans="1:3" x14ac:dyDescent="0.15">
      <c r="A515" s="46" t="s">
        <v>129</v>
      </c>
      <c r="B515" s="65" t="s">
        <v>858</v>
      </c>
      <c r="C515" s="64">
        <v>30</v>
      </c>
    </row>
    <row r="516" spans="1:3" x14ac:dyDescent="0.15">
      <c r="A516" s="46" t="s">
        <v>129</v>
      </c>
      <c r="B516" s="65" t="s">
        <v>859</v>
      </c>
      <c r="C516" s="64">
        <v>30</v>
      </c>
    </row>
    <row r="517" spans="1:3" x14ac:dyDescent="0.15">
      <c r="A517" s="46" t="s">
        <v>129</v>
      </c>
      <c r="B517" s="65" t="s">
        <v>860</v>
      </c>
      <c r="C517" s="64">
        <v>30</v>
      </c>
    </row>
    <row r="518" spans="1:3" x14ac:dyDescent="0.15">
      <c r="A518" s="46" t="s">
        <v>129</v>
      </c>
      <c r="B518" s="65" t="s">
        <v>861</v>
      </c>
      <c r="C518" s="64">
        <v>30</v>
      </c>
    </row>
    <row r="519" spans="1:3" x14ac:dyDescent="0.15">
      <c r="A519" s="46" t="s">
        <v>129</v>
      </c>
      <c r="B519" s="65" t="s">
        <v>862</v>
      </c>
      <c r="C519" s="64">
        <v>32</v>
      </c>
    </row>
    <row r="520" spans="1:3" x14ac:dyDescent="0.15">
      <c r="A520" s="46" t="s">
        <v>129</v>
      </c>
      <c r="B520" s="65" t="s">
        <v>863</v>
      </c>
      <c r="C520" s="64">
        <v>34</v>
      </c>
    </row>
    <row r="521" spans="1:3" x14ac:dyDescent="0.15">
      <c r="A521" s="46" t="s">
        <v>129</v>
      </c>
      <c r="B521" s="65" t="s">
        <v>864</v>
      </c>
      <c r="C521" s="64">
        <v>34</v>
      </c>
    </row>
    <row r="522" spans="1:3" x14ac:dyDescent="0.15">
      <c r="A522" s="46" t="s">
        <v>129</v>
      </c>
      <c r="B522" s="65" t="s">
        <v>865</v>
      </c>
      <c r="C522" s="64">
        <v>32</v>
      </c>
    </row>
    <row r="523" spans="1:3" x14ac:dyDescent="0.15">
      <c r="A523" s="46" t="s">
        <v>129</v>
      </c>
      <c r="B523" s="65" t="s">
        <v>866</v>
      </c>
      <c r="C523" s="64">
        <v>30</v>
      </c>
    </row>
    <row r="524" spans="1:3" x14ac:dyDescent="0.15">
      <c r="A524" s="46" t="s">
        <v>129</v>
      </c>
      <c r="B524" s="65" t="s">
        <v>867</v>
      </c>
      <c r="C524" s="64">
        <v>30</v>
      </c>
    </row>
    <row r="525" spans="1:3" x14ac:dyDescent="0.15">
      <c r="A525" s="46" t="s">
        <v>129</v>
      </c>
      <c r="B525" s="65" t="s">
        <v>868</v>
      </c>
      <c r="C525" s="64">
        <v>30</v>
      </c>
    </row>
    <row r="526" spans="1:3" x14ac:dyDescent="0.15">
      <c r="A526" s="46" t="s">
        <v>129</v>
      </c>
      <c r="B526" s="65" t="s">
        <v>869</v>
      </c>
      <c r="C526" s="64">
        <v>30</v>
      </c>
    </row>
    <row r="527" spans="1:3" x14ac:dyDescent="0.15">
      <c r="A527" s="46" t="s">
        <v>129</v>
      </c>
      <c r="B527" s="65" t="s">
        <v>870</v>
      </c>
      <c r="C527" s="64">
        <v>30</v>
      </c>
    </row>
    <row r="528" spans="1:3" x14ac:dyDescent="0.15">
      <c r="A528" s="46" t="s">
        <v>129</v>
      </c>
      <c r="B528" s="65" t="s">
        <v>871</v>
      </c>
      <c r="C528" s="64">
        <v>30</v>
      </c>
    </row>
    <row r="529" spans="1:3" x14ac:dyDescent="0.15">
      <c r="A529" s="46" t="s">
        <v>129</v>
      </c>
      <c r="B529" s="65" t="s">
        <v>872</v>
      </c>
      <c r="C529" s="64">
        <v>30</v>
      </c>
    </row>
    <row r="530" spans="1:3" x14ac:dyDescent="0.15">
      <c r="A530" s="46" t="s">
        <v>129</v>
      </c>
      <c r="B530" s="65" t="s">
        <v>873</v>
      </c>
      <c r="C530" s="64">
        <v>30</v>
      </c>
    </row>
    <row r="531" spans="1:3" x14ac:dyDescent="0.15">
      <c r="A531" s="46" t="s">
        <v>129</v>
      </c>
      <c r="B531" s="65" t="s">
        <v>874</v>
      </c>
      <c r="C531" s="64">
        <v>30</v>
      </c>
    </row>
    <row r="532" spans="1:3" x14ac:dyDescent="0.15">
      <c r="A532" s="46" t="s">
        <v>129</v>
      </c>
      <c r="B532" s="65" t="s">
        <v>875</v>
      </c>
      <c r="C532" s="64">
        <v>32</v>
      </c>
    </row>
    <row r="533" spans="1:3" x14ac:dyDescent="0.15">
      <c r="A533" s="46" t="s">
        <v>129</v>
      </c>
      <c r="B533" s="65" t="s">
        <v>876</v>
      </c>
      <c r="C533" s="64">
        <v>32</v>
      </c>
    </row>
    <row r="534" spans="1:3" x14ac:dyDescent="0.15">
      <c r="A534" s="46" t="s">
        <v>129</v>
      </c>
      <c r="B534" s="65" t="s">
        <v>877</v>
      </c>
      <c r="C534" s="64">
        <v>32</v>
      </c>
    </row>
    <row r="535" spans="1:3" x14ac:dyDescent="0.15">
      <c r="A535" s="46" t="s">
        <v>129</v>
      </c>
      <c r="B535" s="65" t="s">
        <v>878</v>
      </c>
      <c r="C535" s="64">
        <v>30</v>
      </c>
    </row>
    <row r="536" spans="1:3" x14ac:dyDescent="0.15">
      <c r="A536" s="46" t="s">
        <v>129</v>
      </c>
      <c r="B536" s="65" t="s">
        <v>879</v>
      </c>
      <c r="C536" s="64">
        <v>30</v>
      </c>
    </row>
    <row r="537" spans="1:3" x14ac:dyDescent="0.15">
      <c r="A537" s="46" t="s">
        <v>129</v>
      </c>
      <c r="B537" s="65" t="s">
        <v>880</v>
      </c>
      <c r="C537" s="64">
        <v>34</v>
      </c>
    </row>
    <row r="538" spans="1:3" x14ac:dyDescent="0.15">
      <c r="A538" s="46" t="s">
        <v>129</v>
      </c>
      <c r="B538" s="65" t="s">
        <v>881</v>
      </c>
      <c r="C538" s="64">
        <v>34</v>
      </c>
    </row>
    <row r="539" spans="1:3" x14ac:dyDescent="0.15">
      <c r="A539" s="46" t="s">
        <v>129</v>
      </c>
      <c r="B539" s="65" t="s">
        <v>882</v>
      </c>
      <c r="C539" s="64">
        <v>34</v>
      </c>
    </row>
    <row r="540" spans="1:3" x14ac:dyDescent="0.15">
      <c r="A540" s="46" t="s">
        <v>129</v>
      </c>
      <c r="B540" s="65" t="s">
        <v>883</v>
      </c>
      <c r="C540" s="64">
        <v>34</v>
      </c>
    </row>
    <row r="541" spans="1:3" x14ac:dyDescent="0.15">
      <c r="A541" s="46" t="s">
        <v>129</v>
      </c>
      <c r="B541" s="65" t="s">
        <v>884</v>
      </c>
      <c r="C541" s="64">
        <v>34</v>
      </c>
    </row>
    <row r="542" spans="1:3" x14ac:dyDescent="0.15">
      <c r="A542" s="46" t="s">
        <v>129</v>
      </c>
      <c r="B542" s="65" t="s">
        <v>885</v>
      </c>
      <c r="C542" s="64">
        <v>30</v>
      </c>
    </row>
    <row r="543" spans="1:3" x14ac:dyDescent="0.15">
      <c r="A543" s="46" t="s">
        <v>129</v>
      </c>
      <c r="B543" s="65" t="s">
        <v>886</v>
      </c>
      <c r="C543" s="64">
        <v>32</v>
      </c>
    </row>
    <row r="544" spans="1:3" x14ac:dyDescent="0.15">
      <c r="A544" s="46" t="s">
        <v>129</v>
      </c>
      <c r="B544" s="65" t="s">
        <v>887</v>
      </c>
      <c r="C544" s="64">
        <v>30</v>
      </c>
    </row>
    <row r="545" spans="1:3" x14ac:dyDescent="0.15">
      <c r="A545" s="46" t="s">
        <v>129</v>
      </c>
      <c r="B545" s="65" t="s">
        <v>888</v>
      </c>
      <c r="C545" s="64">
        <v>30</v>
      </c>
    </row>
    <row r="546" spans="1:3" x14ac:dyDescent="0.15">
      <c r="A546" s="46" t="s">
        <v>129</v>
      </c>
      <c r="B546" s="65" t="s">
        <v>889</v>
      </c>
      <c r="C546" s="64">
        <v>32</v>
      </c>
    </row>
    <row r="547" spans="1:3" x14ac:dyDescent="0.15">
      <c r="A547" s="46" t="s">
        <v>129</v>
      </c>
      <c r="B547" s="65" t="s">
        <v>890</v>
      </c>
      <c r="C547" s="64">
        <v>32</v>
      </c>
    </row>
    <row r="548" spans="1:3" x14ac:dyDescent="0.15">
      <c r="A548" s="46" t="s">
        <v>129</v>
      </c>
      <c r="B548" s="65" t="s">
        <v>891</v>
      </c>
      <c r="C548" s="64">
        <v>34</v>
      </c>
    </row>
    <row r="549" spans="1:3" x14ac:dyDescent="0.15">
      <c r="A549" s="46" t="s">
        <v>129</v>
      </c>
      <c r="B549" s="65" t="s">
        <v>892</v>
      </c>
      <c r="C549" s="64">
        <v>30</v>
      </c>
    </row>
    <row r="550" spans="1:3" x14ac:dyDescent="0.15">
      <c r="A550" s="46" t="s">
        <v>129</v>
      </c>
      <c r="B550" s="65" t="s">
        <v>893</v>
      </c>
      <c r="C550" s="64">
        <v>30</v>
      </c>
    </row>
    <row r="551" spans="1:3" x14ac:dyDescent="0.15">
      <c r="A551" s="46" t="s">
        <v>129</v>
      </c>
      <c r="B551" s="65" t="s">
        <v>894</v>
      </c>
      <c r="C551" s="64">
        <v>30</v>
      </c>
    </row>
    <row r="552" spans="1:3" x14ac:dyDescent="0.15">
      <c r="A552" s="46" t="s">
        <v>129</v>
      </c>
      <c r="B552" s="65" t="s">
        <v>895</v>
      </c>
      <c r="C552" s="64">
        <v>30</v>
      </c>
    </row>
    <row r="553" spans="1:3" x14ac:dyDescent="0.15">
      <c r="A553" s="46" t="s">
        <v>129</v>
      </c>
      <c r="B553" s="65" t="s">
        <v>896</v>
      </c>
      <c r="C553" s="64">
        <v>30</v>
      </c>
    </row>
    <row r="554" spans="1:3" x14ac:dyDescent="0.15">
      <c r="A554" s="46" t="s">
        <v>129</v>
      </c>
      <c r="B554" s="65" t="s">
        <v>897</v>
      </c>
      <c r="C554" s="64">
        <v>30</v>
      </c>
    </row>
    <row r="555" spans="1:3" x14ac:dyDescent="0.15">
      <c r="A555" s="46" t="s">
        <v>129</v>
      </c>
      <c r="B555" s="65" t="s">
        <v>898</v>
      </c>
      <c r="C555" s="64">
        <v>30</v>
      </c>
    </row>
    <row r="556" spans="1:3" x14ac:dyDescent="0.15">
      <c r="A556" s="46" t="s">
        <v>129</v>
      </c>
      <c r="B556" s="65" t="s">
        <v>899</v>
      </c>
      <c r="C556" s="64">
        <v>30</v>
      </c>
    </row>
    <row r="557" spans="1:3" x14ac:dyDescent="0.15">
      <c r="A557" s="46" t="s">
        <v>129</v>
      </c>
      <c r="B557" s="65" t="s">
        <v>900</v>
      </c>
      <c r="C557" s="64">
        <v>30</v>
      </c>
    </row>
    <row r="558" spans="1:3" x14ac:dyDescent="0.15">
      <c r="A558" s="46" t="s">
        <v>129</v>
      </c>
      <c r="B558" s="65" t="s">
        <v>901</v>
      </c>
      <c r="C558" s="64">
        <v>30</v>
      </c>
    </row>
    <row r="559" spans="1:3" x14ac:dyDescent="0.15">
      <c r="A559" s="46" t="s">
        <v>129</v>
      </c>
      <c r="B559" s="65" t="s">
        <v>902</v>
      </c>
      <c r="C559" s="64">
        <v>30</v>
      </c>
    </row>
    <row r="560" spans="1:3" x14ac:dyDescent="0.15">
      <c r="A560" s="46" t="s">
        <v>129</v>
      </c>
      <c r="B560" s="65" t="s">
        <v>903</v>
      </c>
      <c r="C560" s="64">
        <v>30</v>
      </c>
    </row>
    <row r="561" spans="1:3" x14ac:dyDescent="0.15">
      <c r="A561" s="46" t="s">
        <v>129</v>
      </c>
      <c r="B561" s="65" t="s">
        <v>904</v>
      </c>
      <c r="C561" s="64">
        <v>30</v>
      </c>
    </row>
    <row r="562" spans="1:3" x14ac:dyDescent="0.15">
      <c r="A562" s="46" t="s">
        <v>129</v>
      </c>
      <c r="B562" s="65" t="s">
        <v>905</v>
      </c>
      <c r="C562" s="64">
        <v>30</v>
      </c>
    </row>
    <row r="563" spans="1:3" x14ac:dyDescent="0.15">
      <c r="A563" s="46" t="s">
        <v>129</v>
      </c>
      <c r="B563" s="65" t="s">
        <v>906</v>
      </c>
      <c r="C563" s="64">
        <v>30</v>
      </c>
    </row>
    <row r="564" spans="1:3" x14ac:dyDescent="0.15">
      <c r="A564" s="46" t="s">
        <v>129</v>
      </c>
      <c r="B564" s="65" t="s">
        <v>907</v>
      </c>
      <c r="C564" s="64">
        <v>30</v>
      </c>
    </row>
    <row r="565" spans="1:3" x14ac:dyDescent="0.15">
      <c r="A565" s="46" t="s">
        <v>129</v>
      </c>
      <c r="B565" s="65" t="s">
        <v>908</v>
      </c>
      <c r="C565" s="64">
        <v>30</v>
      </c>
    </row>
    <row r="566" spans="1:3" x14ac:dyDescent="0.15">
      <c r="A566" s="46" t="s">
        <v>129</v>
      </c>
      <c r="B566" s="65" t="s">
        <v>909</v>
      </c>
      <c r="C566" s="64">
        <v>30</v>
      </c>
    </row>
    <row r="567" spans="1:3" x14ac:dyDescent="0.15">
      <c r="A567" s="46" t="s">
        <v>129</v>
      </c>
      <c r="B567" s="65" t="s">
        <v>910</v>
      </c>
      <c r="C567" s="64">
        <v>32</v>
      </c>
    </row>
    <row r="568" spans="1:3" x14ac:dyDescent="0.15">
      <c r="A568" s="46" t="s">
        <v>128</v>
      </c>
      <c r="B568" s="65" t="s">
        <v>911</v>
      </c>
      <c r="C568" s="64">
        <v>38</v>
      </c>
    </row>
    <row r="569" spans="1:3" x14ac:dyDescent="0.15">
      <c r="A569" s="46" t="s">
        <v>128</v>
      </c>
      <c r="B569" s="65" t="s">
        <v>912</v>
      </c>
      <c r="C569" s="64">
        <v>38</v>
      </c>
    </row>
    <row r="570" spans="1:3" x14ac:dyDescent="0.15">
      <c r="A570" s="46" t="s">
        <v>128</v>
      </c>
      <c r="B570" s="65" t="s">
        <v>913</v>
      </c>
      <c r="C570" s="64">
        <v>38</v>
      </c>
    </row>
    <row r="571" spans="1:3" x14ac:dyDescent="0.15">
      <c r="A571" s="46" t="s">
        <v>128</v>
      </c>
      <c r="B571" s="65" t="s">
        <v>914</v>
      </c>
      <c r="C571" s="64">
        <v>36</v>
      </c>
    </row>
    <row r="572" spans="1:3" x14ac:dyDescent="0.15">
      <c r="A572" s="46" t="s">
        <v>128</v>
      </c>
      <c r="B572" s="65" t="s">
        <v>915</v>
      </c>
      <c r="C572" s="64">
        <v>34</v>
      </c>
    </row>
    <row r="573" spans="1:3" x14ac:dyDescent="0.15">
      <c r="A573" s="46" t="s">
        <v>128</v>
      </c>
      <c r="B573" s="65" t="s">
        <v>916</v>
      </c>
      <c r="C573" s="64">
        <v>38</v>
      </c>
    </row>
    <row r="574" spans="1:3" x14ac:dyDescent="0.15">
      <c r="A574" s="46" t="s">
        <v>128</v>
      </c>
      <c r="B574" s="65" t="s">
        <v>917</v>
      </c>
      <c r="C574" s="64">
        <v>38</v>
      </c>
    </row>
    <row r="575" spans="1:3" x14ac:dyDescent="0.15">
      <c r="A575" s="46" t="s">
        <v>128</v>
      </c>
      <c r="B575" s="65" t="s">
        <v>918</v>
      </c>
      <c r="C575" s="64">
        <v>38</v>
      </c>
    </row>
    <row r="576" spans="1:3" x14ac:dyDescent="0.15">
      <c r="A576" s="46" t="s">
        <v>128</v>
      </c>
      <c r="B576" s="65" t="s">
        <v>919</v>
      </c>
      <c r="C576" s="64">
        <v>34</v>
      </c>
    </row>
    <row r="577" spans="1:3" x14ac:dyDescent="0.15">
      <c r="A577" s="46" t="s">
        <v>128</v>
      </c>
      <c r="B577" s="65" t="s">
        <v>920</v>
      </c>
      <c r="C577" s="64">
        <v>38</v>
      </c>
    </row>
    <row r="578" spans="1:3" x14ac:dyDescent="0.15">
      <c r="A578" s="46" t="s">
        <v>128</v>
      </c>
      <c r="B578" s="65" t="s">
        <v>921</v>
      </c>
      <c r="C578" s="64">
        <v>34</v>
      </c>
    </row>
    <row r="579" spans="1:3" x14ac:dyDescent="0.15">
      <c r="A579" s="46" t="s">
        <v>128</v>
      </c>
      <c r="B579" s="65" t="s">
        <v>922</v>
      </c>
      <c r="C579" s="64">
        <v>36</v>
      </c>
    </row>
    <row r="580" spans="1:3" x14ac:dyDescent="0.15">
      <c r="A580" s="46" t="s">
        <v>128</v>
      </c>
      <c r="B580" s="65" t="s">
        <v>923</v>
      </c>
      <c r="C580" s="64">
        <v>36</v>
      </c>
    </row>
    <row r="581" spans="1:3" x14ac:dyDescent="0.15">
      <c r="A581" s="46" t="s">
        <v>128</v>
      </c>
      <c r="B581" s="65" t="s">
        <v>924</v>
      </c>
      <c r="C581" s="64">
        <v>34</v>
      </c>
    </row>
    <row r="582" spans="1:3" x14ac:dyDescent="0.15">
      <c r="A582" s="46" t="s">
        <v>128</v>
      </c>
      <c r="B582" s="65" t="s">
        <v>925</v>
      </c>
      <c r="C582" s="64">
        <v>38</v>
      </c>
    </row>
    <row r="583" spans="1:3" x14ac:dyDescent="0.15">
      <c r="A583" s="46" t="s">
        <v>128</v>
      </c>
      <c r="B583" s="65" t="s">
        <v>926</v>
      </c>
      <c r="C583" s="64">
        <v>34</v>
      </c>
    </row>
    <row r="584" spans="1:3" x14ac:dyDescent="0.15">
      <c r="A584" s="46" t="s">
        <v>128</v>
      </c>
      <c r="B584" s="65" t="s">
        <v>927</v>
      </c>
      <c r="C584" s="64">
        <v>34</v>
      </c>
    </row>
    <row r="585" spans="1:3" x14ac:dyDescent="0.15">
      <c r="A585" s="46" t="s">
        <v>128</v>
      </c>
      <c r="B585" s="65" t="s">
        <v>928</v>
      </c>
      <c r="C585" s="64">
        <v>38</v>
      </c>
    </row>
    <row r="586" spans="1:3" x14ac:dyDescent="0.15">
      <c r="A586" s="46" t="s">
        <v>128</v>
      </c>
      <c r="B586" s="65" t="s">
        <v>929</v>
      </c>
      <c r="C586" s="64">
        <v>36</v>
      </c>
    </row>
    <row r="587" spans="1:3" x14ac:dyDescent="0.15">
      <c r="A587" s="46" t="s">
        <v>128</v>
      </c>
      <c r="B587" s="65" t="s">
        <v>930</v>
      </c>
      <c r="C587" s="64">
        <v>36</v>
      </c>
    </row>
    <row r="588" spans="1:3" x14ac:dyDescent="0.15">
      <c r="A588" s="46" t="s">
        <v>128</v>
      </c>
      <c r="B588" s="65" t="s">
        <v>931</v>
      </c>
      <c r="C588" s="64">
        <v>36</v>
      </c>
    </row>
    <row r="589" spans="1:3" x14ac:dyDescent="0.15">
      <c r="A589" s="46" t="s">
        <v>128</v>
      </c>
      <c r="B589" s="65" t="s">
        <v>932</v>
      </c>
      <c r="C589" s="64">
        <v>36</v>
      </c>
    </row>
    <row r="590" spans="1:3" x14ac:dyDescent="0.15">
      <c r="A590" s="46" t="s">
        <v>128</v>
      </c>
      <c r="B590" s="65" t="s">
        <v>933</v>
      </c>
      <c r="C590" s="64">
        <v>34</v>
      </c>
    </row>
    <row r="591" spans="1:3" x14ac:dyDescent="0.15">
      <c r="A591" s="46" t="s">
        <v>128</v>
      </c>
      <c r="B591" s="65" t="s">
        <v>934</v>
      </c>
      <c r="C591" s="64">
        <v>38</v>
      </c>
    </row>
    <row r="592" spans="1:3" x14ac:dyDescent="0.15">
      <c r="A592" s="46" t="s">
        <v>128</v>
      </c>
      <c r="B592" s="65" t="s">
        <v>935</v>
      </c>
      <c r="C592" s="64">
        <v>38</v>
      </c>
    </row>
    <row r="593" spans="1:3" x14ac:dyDescent="0.15">
      <c r="A593" s="46" t="s">
        <v>128</v>
      </c>
      <c r="B593" s="65" t="s">
        <v>936</v>
      </c>
      <c r="C593" s="64">
        <v>38</v>
      </c>
    </row>
    <row r="594" spans="1:3" x14ac:dyDescent="0.15">
      <c r="A594" s="46" t="s">
        <v>128</v>
      </c>
      <c r="B594" s="65" t="s">
        <v>937</v>
      </c>
      <c r="C594" s="64">
        <v>38</v>
      </c>
    </row>
    <row r="595" spans="1:3" x14ac:dyDescent="0.15">
      <c r="A595" s="46" t="s">
        <v>128</v>
      </c>
      <c r="B595" s="65" t="s">
        <v>938</v>
      </c>
      <c r="C595" s="64">
        <v>36</v>
      </c>
    </row>
    <row r="596" spans="1:3" x14ac:dyDescent="0.15">
      <c r="A596" s="46" t="s">
        <v>128</v>
      </c>
      <c r="B596" s="65" t="s">
        <v>939</v>
      </c>
      <c r="C596" s="64">
        <v>36</v>
      </c>
    </row>
    <row r="597" spans="1:3" x14ac:dyDescent="0.15">
      <c r="A597" s="46" t="s">
        <v>128</v>
      </c>
      <c r="B597" s="65" t="s">
        <v>940</v>
      </c>
      <c r="C597" s="64">
        <v>38</v>
      </c>
    </row>
    <row r="598" spans="1:3" x14ac:dyDescent="0.15">
      <c r="A598" s="46" t="s">
        <v>128</v>
      </c>
      <c r="B598" s="65" t="s">
        <v>941</v>
      </c>
      <c r="C598" s="64">
        <v>38</v>
      </c>
    </row>
    <row r="599" spans="1:3" x14ac:dyDescent="0.15">
      <c r="A599" s="46" t="s">
        <v>128</v>
      </c>
      <c r="B599" s="65" t="s">
        <v>942</v>
      </c>
      <c r="C599" s="64">
        <v>38</v>
      </c>
    </row>
    <row r="600" spans="1:3" x14ac:dyDescent="0.15">
      <c r="A600" s="46" t="s">
        <v>128</v>
      </c>
      <c r="B600" s="65" t="s">
        <v>943</v>
      </c>
      <c r="C600" s="64">
        <v>34</v>
      </c>
    </row>
    <row r="601" spans="1:3" x14ac:dyDescent="0.15">
      <c r="A601" s="46" t="s">
        <v>128</v>
      </c>
      <c r="B601" s="65" t="s">
        <v>944</v>
      </c>
      <c r="C601" s="64">
        <v>38</v>
      </c>
    </row>
    <row r="602" spans="1:3" x14ac:dyDescent="0.15">
      <c r="A602" s="46" t="s">
        <v>128</v>
      </c>
      <c r="B602" s="65" t="s">
        <v>945</v>
      </c>
      <c r="C602" s="64">
        <v>38</v>
      </c>
    </row>
    <row r="603" spans="1:3" x14ac:dyDescent="0.15">
      <c r="A603" s="46" t="s">
        <v>128</v>
      </c>
      <c r="B603" s="65" t="s">
        <v>946</v>
      </c>
      <c r="C603" s="64">
        <v>38</v>
      </c>
    </row>
    <row r="604" spans="1:3" x14ac:dyDescent="0.15">
      <c r="A604" s="46" t="s">
        <v>128</v>
      </c>
      <c r="B604" s="65" t="s">
        <v>947</v>
      </c>
      <c r="C604" s="64">
        <v>38</v>
      </c>
    </row>
    <row r="605" spans="1:3" x14ac:dyDescent="0.15">
      <c r="A605" s="46" t="s">
        <v>128</v>
      </c>
      <c r="B605" s="65" t="s">
        <v>948</v>
      </c>
      <c r="C605" s="64">
        <v>36</v>
      </c>
    </row>
    <row r="606" spans="1:3" x14ac:dyDescent="0.15">
      <c r="A606" s="46" t="s">
        <v>128</v>
      </c>
      <c r="B606" s="65" t="s">
        <v>949</v>
      </c>
      <c r="C606" s="64">
        <v>38</v>
      </c>
    </row>
    <row r="607" spans="1:3" x14ac:dyDescent="0.15">
      <c r="A607" s="46" t="s">
        <v>128</v>
      </c>
      <c r="B607" s="65" t="s">
        <v>950</v>
      </c>
      <c r="C607" s="64">
        <v>38</v>
      </c>
    </row>
    <row r="608" spans="1:3" x14ac:dyDescent="0.15">
      <c r="A608" s="46" t="s">
        <v>128</v>
      </c>
      <c r="B608" s="65" t="s">
        <v>951</v>
      </c>
      <c r="C608" s="64">
        <v>36</v>
      </c>
    </row>
    <row r="609" spans="1:3" x14ac:dyDescent="0.15">
      <c r="A609" s="46" t="s">
        <v>128</v>
      </c>
      <c r="B609" s="65" t="s">
        <v>952</v>
      </c>
      <c r="C609" s="64">
        <v>34</v>
      </c>
    </row>
    <row r="610" spans="1:3" x14ac:dyDescent="0.15">
      <c r="A610" s="46" t="s">
        <v>128</v>
      </c>
      <c r="B610" s="65" t="s">
        <v>953</v>
      </c>
      <c r="C610" s="64">
        <v>36</v>
      </c>
    </row>
    <row r="611" spans="1:3" x14ac:dyDescent="0.15">
      <c r="A611" s="46" t="s">
        <v>128</v>
      </c>
      <c r="B611" s="65" t="s">
        <v>954</v>
      </c>
      <c r="C611" s="64">
        <v>36</v>
      </c>
    </row>
    <row r="612" spans="1:3" x14ac:dyDescent="0.15">
      <c r="A612" s="46" t="s">
        <v>128</v>
      </c>
      <c r="B612" s="65" t="s">
        <v>955</v>
      </c>
      <c r="C612" s="64">
        <v>36</v>
      </c>
    </row>
    <row r="613" spans="1:3" x14ac:dyDescent="0.15">
      <c r="A613" s="46" t="s">
        <v>128</v>
      </c>
      <c r="B613" s="65" t="s">
        <v>956</v>
      </c>
      <c r="C613" s="64">
        <v>36</v>
      </c>
    </row>
    <row r="614" spans="1:3" x14ac:dyDescent="0.15">
      <c r="A614" s="46" t="s">
        <v>128</v>
      </c>
      <c r="B614" s="65" t="s">
        <v>957</v>
      </c>
      <c r="C614" s="64">
        <v>34</v>
      </c>
    </row>
    <row r="615" spans="1:3" x14ac:dyDescent="0.15">
      <c r="A615" s="46" t="s">
        <v>128</v>
      </c>
      <c r="B615" s="65" t="s">
        <v>958</v>
      </c>
      <c r="C615" s="64">
        <v>34</v>
      </c>
    </row>
    <row r="616" spans="1:3" x14ac:dyDescent="0.15">
      <c r="A616" s="46" t="s">
        <v>128</v>
      </c>
      <c r="B616" s="65" t="s">
        <v>959</v>
      </c>
      <c r="C616" s="64">
        <v>38</v>
      </c>
    </row>
    <row r="617" spans="1:3" x14ac:dyDescent="0.15">
      <c r="A617" s="46" t="s">
        <v>128</v>
      </c>
      <c r="B617" s="65" t="s">
        <v>960</v>
      </c>
      <c r="C617" s="64">
        <v>34</v>
      </c>
    </row>
    <row r="618" spans="1:3" x14ac:dyDescent="0.15">
      <c r="A618" s="46" t="s">
        <v>128</v>
      </c>
      <c r="B618" s="65" t="s">
        <v>961</v>
      </c>
      <c r="C618" s="64">
        <v>34</v>
      </c>
    </row>
    <row r="619" spans="1:3" x14ac:dyDescent="0.15">
      <c r="A619" s="46" t="s">
        <v>128</v>
      </c>
      <c r="B619" s="65" t="s">
        <v>962</v>
      </c>
      <c r="C619" s="64">
        <v>38</v>
      </c>
    </row>
    <row r="620" spans="1:3" x14ac:dyDescent="0.15">
      <c r="A620" s="46" t="s">
        <v>128</v>
      </c>
      <c r="B620" s="65" t="s">
        <v>963</v>
      </c>
      <c r="C620" s="64">
        <v>38</v>
      </c>
    </row>
    <row r="621" spans="1:3" x14ac:dyDescent="0.15">
      <c r="A621" s="46" t="s">
        <v>128</v>
      </c>
      <c r="B621" s="65" t="s">
        <v>964</v>
      </c>
      <c r="C621" s="64">
        <v>38</v>
      </c>
    </row>
    <row r="622" spans="1:3" x14ac:dyDescent="0.15">
      <c r="A622" s="46" t="s">
        <v>128</v>
      </c>
      <c r="B622" s="65" t="s">
        <v>965</v>
      </c>
      <c r="C622" s="64">
        <v>38</v>
      </c>
    </row>
    <row r="623" spans="1:3" x14ac:dyDescent="0.15">
      <c r="A623" s="46" t="s">
        <v>128</v>
      </c>
      <c r="B623" s="65" t="s">
        <v>966</v>
      </c>
      <c r="C623" s="64">
        <v>38</v>
      </c>
    </row>
    <row r="624" spans="1:3" x14ac:dyDescent="0.15">
      <c r="A624" s="46" t="s">
        <v>128</v>
      </c>
      <c r="B624" s="65" t="s">
        <v>967</v>
      </c>
      <c r="C624" s="64">
        <v>38</v>
      </c>
    </row>
    <row r="625" spans="1:3" x14ac:dyDescent="0.15">
      <c r="A625" s="46" t="s">
        <v>128</v>
      </c>
      <c r="B625" s="65" t="s">
        <v>968</v>
      </c>
      <c r="C625" s="64">
        <v>38</v>
      </c>
    </row>
    <row r="626" spans="1:3" x14ac:dyDescent="0.15">
      <c r="A626" s="46" t="s">
        <v>128</v>
      </c>
      <c r="B626" s="65" t="s">
        <v>969</v>
      </c>
      <c r="C626" s="64">
        <v>38</v>
      </c>
    </row>
    <row r="627" spans="1:3" x14ac:dyDescent="0.15">
      <c r="A627" s="46" t="s">
        <v>128</v>
      </c>
      <c r="B627" s="65" t="s">
        <v>970</v>
      </c>
      <c r="C627" s="64">
        <v>36</v>
      </c>
    </row>
    <row r="628" spans="1:3" x14ac:dyDescent="0.15">
      <c r="A628" s="46" t="s">
        <v>128</v>
      </c>
      <c r="B628" s="65" t="s">
        <v>971</v>
      </c>
      <c r="C628" s="64">
        <v>34</v>
      </c>
    </row>
    <row r="629" spans="1:3" x14ac:dyDescent="0.15">
      <c r="A629" s="46" t="s">
        <v>128</v>
      </c>
      <c r="B629" s="65" t="s">
        <v>972</v>
      </c>
      <c r="C629" s="64">
        <v>36</v>
      </c>
    </row>
    <row r="630" spans="1:3" x14ac:dyDescent="0.15">
      <c r="A630" s="46" t="s">
        <v>128</v>
      </c>
      <c r="B630" s="65" t="s">
        <v>973</v>
      </c>
      <c r="C630" s="64">
        <v>38</v>
      </c>
    </row>
    <row r="631" spans="1:3" x14ac:dyDescent="0.15">
      <c r="A631" s="46" t="s">
        <v>128</v>
      </c>
      <c r="B631" s="65" t="s">
        <v>974</v>
      </c>
      <c r="C631" s="64">
        <v>38</v>
      </c>
    </row>
    <row r="632" spans="1:3" x14ac:dyDescent="0.15">
      <c r="A632" s="46" t="s">
        <v>128</v>
      </c>
      <c r="B632" s="65" t="s">
        <v>975</v>
      </c>
      <c r="C632" s="64">
        <v>38</v>
      </c>
    </row>
    <row r="633" spans="1:3" x14ac:dyDescent="0.15">
      <c r="A633" s="46" t="s">
        <v>128</v>
      </c>
      <c r="B633" s="65" t="s">
        <v>976</v>
      </c>
      <c r="C633" s="64">
        <v>36</v>
      </c>
    </row>
    <row r="634" spans="1:3" x14ac:dyDescent="0.15">
      <c r="A634" s="46" t="s">
        <v>128</v>
      </c>
      <c r="B634" s="65" t="s">
        <v>977</v>
      </c>
      <c r="C634" s="64">
        <v>36</v>
      </c>
    </row>
    <row r="635" spans="1:3" x14ac:dyDescent="0.15">
      <c r="A635" s="46" t="s">
        <v>128</v>
      </c>
      <c r="B635" s="65" t="s">
        <v>978</v>
      </c>
      <c r="C635" s="64">
        <v>36</v>
      </c>
    </row>
    <row r="636" spans="1:3" x14ac:dyDescent="0.15">
      <c r="A636" s="46" t="s">
        <v>128</v>
      </c>
      <c r="B636" s="65" t="s">
        <v>979</v>
      </c>
      <c r="C636" s="64">
        <v>36</v>
      </c>
    </row>
    <row r="637" spans="1:3" x14ac:dyDescent="0.15">
      <c r="A637" s="46" t="s">
        <v>128</v>
      </c>
      <c r="B637" s="65" t="s">
        <v>980</v>
      </c>
      <c r="C637" s="64">
        <v>36</v>
      </c>
    </row>
    <row r="638" spans="1:3" x14ac:dyDescent="0.15">
      <c r="A638" s="46" t="s">
        <v>128</v>
      </c>
      <c r="B638" s="65" t="s">
        <v>981</v>
      </c>
      <c r="C638" s="64">
        <v>38</v>
      </c>
    </row>
    <row r="639" spans="1:3" x14ac:dyDescent="0.15">
      <c r="A639" s="46" t="s">
        <v>128</v>
      </c>
      <c r="B639" s="65" t="s">
        <v>982</v>
      </c>
      <c r="C639" s="64">
        <v>36</v>
      </c>
    </row>
    <row r="640" spans="1:3" x14ac:dyDescent="0.15">
      <c r="A640" s="46" t="s">
        <v>128</v>
      </c>
      <c r="B640" s="65" t="s">
        <v>983</v>
      </c>
      <c r="C640" s="64">
        <v>38</v>
      </c>
    </row>
    <row r="641" spans="1:3" x14ac:dyDescent="0.15">
      <c r="A641" s="46" t="s">
        <v>128</v>
      </c>
      <c r="B641" s="65" t="s">
        <v>984</v>
      </c>
      <c r="C641" s="64">
        <v>38</v>
      </c>
    </row>
    <row r="642" spans="1:3" x14ac:dyDescent="0.15">
      <c r="A642" s="46" t="s">
        <v>128</v>
      </c>
      <c r="B642" s="65" t="s">
        <v>985</v>
      </c>
      <c r="C642" s="64">
        <v>38</v>
      </c>
    </row>
    <row r="643" spans="1:3" x14ac:dyDescent="0.15">
      <c r="A643" s="46" t="s">
        <v>128</v>
      </c>
      <c r="B643" s="65" t="s">
        <v>986</v>
      </c>
      <c r="C643" s="64">
        <v>38</v>
      </c>
    </row>
    <row r="644" spans="1:3" x14ac:dyDescent="0.15">
      <c r="A644" s="46" t="s">
        <v>128</v>
      </c>
      <c r="B644" s="65" t="s">
        <v>987</v>
      </c>
      <c r="C644" s="64">
        <v>38</v>
      </c>
    </row>
    <row r="645" spans="1:3" x14ac:dyDescent="0.15">
      <c r="A645" s="46" t="s">
        <v>128</v>
      </c>
      <c r="B645" s="65" t="s">
        <v>988</v>
      </c>
      <c r="C645" s="64">
        <v>38</v>
      </c>
    </row>
    <row r="646" spans="1:3" x14ac:dyDescent="0.15">
      <c r="A646" s="46" t="s">
        <v>128</v>
      </c>
      <c r="B646" s="65" t="s">
        <v>989</v>
      </c>
      <c r="C646" s="64">
        <v>38</v>
      </c>
    </row>
    <row r="647" spans="1:3" x14ac:dyDescent="0.15">
      <c r="A647" s="46" t="s">
        <v>128</v>
      </c>
      <c r="B647" s="65" t="s">
        <v>990</v>
      </c>
      <c r="C647" s="64">
        <v>38</v>
      </c>
    </row>
    <row r="648" spans="1:3" x14ac:dyDescent="0.15">
      <c r="A648" s="46" t="s">
        <v>126</v>
      </c>
      <c r="B648" s="65" t="s">
        <v>991</v>
      </c>
      <c r="C648" s="64">
        <v>32</v>
      </c>
    </row>
    <row r="649" spans="1:3" x14ac:dyDescent="0.15">
      <c r="A649" s="46" t="s">
        <v>126</v>
      </c>
      <c r="B649" s="65" t="s">
        <v>992</v>
      </c>
      <c r="C649" s="64">
        <v>32</v>
      </c>
    </row>
    <row r="650" spans="1:3" x14ac:dyDescent="0.15">
      <c r="A650" s="46" t="s">
        <v>126</v>
      </c>
      <c r="B650" s="65" t="s">
        <v>993</v>
      </c>
      <c r="C650" s="64">
        <v>34</v>
      </c>
    </row>
    <row r="651" spans="1:3" x14ac:dyDescent="0.15">
      <c r="A651" s="46" t="s">
        <v>126</v>
      </c>
      <c r="B651" s="65" t="s">
        <v>994</v>
      </c>
      <c r="C651" s="64">
        <v>30</v>
      </c>
    </row>
    <row r="652" spans="1:3" x14ac:dyDescent="0.15">
      <c r="A652" s="46" t="s">
        <v>126</v>
      </c>
      <c r="B652" s="65" t="s">
        <v>995</v>
      </c>
      <c r="C652" s="64">
        <v>34</v>
      </c>
    </row>
    <row r="653" spans="1:3" x14ac:dyDescent="0.15">
      <c r="A653" s="46" t="s">
        <v>126</v>
      </c>
      <c r="B653" s="65" t="s">
        <v>996</v>
      </c>
      <c r="C653" s="64">
        <v>34</v>
      </c>
    </row>
    <row r="654" spans="1:3" x14ac:dyDescent="0.15">
      <c r="A654" s="46" t="s">
        <v>126</v>
      </c>
      <c r="B654" s="65" t="s">
        <v>997</v>
      </c>
      <c r="C654" s="64">
        <v>34</v>
      </c>
    </row>
    <row r="655" spans="1:3" x14ac:dyDescent="0.15">
      <c r="A655" s="46" t="s">
        <v>126</v>
      </c>
      <c r="B655" s="65" t="s">
        <v>998</v>
      </c>
      <c r="C655" s="64">
        <v>34</v>
      </c>
    </row>
    <row r="656" spans="1:3" x14ac:dyDescent="0.15">
      <c r="A656" s="46" t="s">
        <v>126</v>
      </c>
      <c r="B656" s="65" t="s">
        <v>999</v>
      </c>
      <c r="C656" s="64">
        <v>34</v>
      </c>
    </row>
    <row r="657" spans="1:3" x14ac:dyDescent="0.15">
      <c r="A657" s="46" t="s">
        <v>126</v>
      </c>
      <c r="B657" s="65" t="s">
        <v>1000</v>
      </c>
      <c r="C657" s="64">
        <v>34</v>
      </c>
    </row>
    <row r="658" spans="1:3" x14ac:dyDescent="0.15">
      <c r="A658" s="46" t="s">
        <v>126</v>
      </c>
      <c r="B658" s="65" t="s">
        <v>1001</v>
      </c>
      <c r="C658" s="64">
        <v>32</v>
      </c>
    </row>
    <row r="659" spans="1:3" x14ac:dyDescent="0.15">
      <c r="A659" s="46" t="s">
        <v>126</v>
      </c>
      <c r="B659" s="65" t="s">
        <v>1002</v>
      </c>
      <c r="C659" s="64">
        <v>34</v>
      </c>
    </row>
    <row r="660" spans="1:3" x14ac:dyDescent="0.15">
      <c r="A660" s="46" t="s">
        <v>126</v>
      </c>
      <c r="B660" s="65" t="s">
        <v>1003</v>
      </c>
      <c r="C660" s="64">
        <v>34</v>
      </c>
    </row>
    <row r="661" spans="1:3" x14ac:dyDescent="0.15">
      <c r="A661" s="46" t="s">
        <v>126</v>
      </c>
      <c r="B661" s="65" t="s">
        <v>1004</v>
      </c>
      <c r="C661" s="64">
        <v>34</v>
      </c>
    </row>
    <row r="662" spans="1:3" x14ac:dyDescent="0.15">
      <c r="A662" s="46" t="s">
        <v>126</v>
      </c>
      <c r="B662" s="65" t="s">
        <v>1005</v>
      </c>
      <c r="C662" s="64">
        <v>34</v>
      </c>
    </row>
    <row r="663" spans="1:3" x14ac:dyDescent="0.15">
      <c r="A663" s="46" t="s">
        <v>126</v>
      </c>
      <c r="B663" s="65" t="s">
        <v>1006</v>
      </c>
      <c r="C663" s="64">
        <v>32</v>
      </c>
    </row>
    <row r="664" spans="1:3" x14ac:dyDescent="0.15">
      <c r="A664" s="46" t="s">
        <v>126</v>
      </c>
      <c r="B664" s="65" t="s">
        <v>1007</v>
      </c>
      <c r="C664" s="64">
        <v>32</v>
      </c>
    </row>
    <row r="665" spans="1:3" x14ac:dyDescent="0.15">
      <c r="A665" s="46" t="s">
        <v>126</v>
      </c>
      <c r="B665" s="65" t="s">
        <v>1008</v>
      </c>
      <c r="C665" s="64">
        <v>34</v>
      </c>
    </row>
    <row r="666" spans="1:3" x14ac:dyDescent="0.15">
      <c r="A666" s="46" t="s">
        <v>126</v>
      </c>
      <c r="B666" s="65" t="s">
        <v>1009</v>
      </c>
      <c r="C666" s="64">
        <v>32</v>
      </c>
    </row>
    <row r="667" spans="1:3" x14ac:dyDescent="0.15">
      <c r="A667" s="46" t="s">
        <v>126</v>
      </c>
      <c r="B667" s="65" t="s">
        <v>1010</v>
      </c>
      <c r="C667" s="64">
        <v>32</v>
      </c>
    </row>
    <row r="668" spans="1:3" x14ac:dyDescent="0.15">
      <c r="A668" s="46" t="s">
        <v>126</v>
      </c>
      <c r="B668" s="65" t="s">
        <v>1011</v>
      </c>
      <c r="C668" s="64">
        <v>32</v>
      </c>
    </row>
    <row r="669" spans="1:3" x14ac:dyDescent="0.15">
      <c r="A669" s="46" t="s">
        <v>126</v>
      </c>
      <c r="B669" s="65" t="s">
        <v>1012</v>
      </c>
      <c r="C669" s="64">
        <v>34</v>
      </c>
    </row>
    <row r="670" spans="1:3" x14ac:dyDescent="0.15">
      <c r="A670" s="46" t="s">
        <v>126</v>
      </c>
      <c r="B670" s="65" t="s">
        <v>1013</v>
      </c>
      <c r="C670" s="64">
        <v>32</v>
      </c>
    </row>
    <row r="671" spans="1:3" x14ac:dyDescent="0.15">
      <c r="A671" s="46" t="s">
        <v>126</v>
      </c>
      <c r="B671" s="65" t="s">
        <v>1014</v>
      </c>
      <c r="C671" s="64">
        <v>34</v>
      </c>
    </row>
    <row r="672" spans="1:3" x14ac:dyDescent="0.15">
      <c r="A672" s="46" t="s">
        <v>126</v>
      </c>
      <c r="B672" s="65" t="s">
        <v>1015</v>
      </c>
      <c r="C672" s="64">
        <v>34</v>
      </c>
    </row>
    <row r="673" spans="1:3" x14ac:dyDescent="0.15">
      <c r="A673" s="46" t="s">
        <v>126</v>
      </c>
      <c r="B673" s="65" t="s">
        <v>1016</v>
      </c>
      <c r="C673" s="64">
        <v>34</v>
      </c>
    </row>
    <row r="674" spans="1:3" x14ac:dyDescent="0.15">
      <c r="A674" s="46" t="s">
        <v>126</v>
      </c>
      <c r="B674" s="65" t="s">
        <v>1017</v>
      </c>
      <c r="C674" s="64">
        <v>32</v>
      </c>
    </row>
    <row r="675" spans="1:3" x14ac:dyDescent="0.15">
      <c r="A675" s="46" t="s">
        <v>126</v>
      </c>
      <c r="B675" s="65" t="s">
        <v>1018</v>
      </c>
      <c r="C675" s="64">
        <v>34</v>
      </c>
    </row>
    <row r="676" spans="1:3" x14ac:dyDescent="0.15">
      <c r="A676" s="46" t="s">
        <v>126</v>
      </c>
      <c r="B676" s="65" t="s">
        <v>1019</v>
      </c>
      <c r="C676" s="64">
        <v>38</v>
      </c>
    </row>
    <row r="677" spans="1:3" x14ac:dyDescent="0.15">
      <c r="A677" s="46" t="s">
        <v>126</v>
      </c>
      <c r="B677" s="65" t="s">
        <v>1020</v>
      </c>
      <c r="C677" s="64">
        <v>38</v>
      </c>
    </row>
    <row r="678" spans="1:3" x14ac:dyDescent="0.15">
      <c r="A678" s="46" t="s">
        <v>126</v>
      </c>
      <c r="B678" s="65" t="s">
        <v>1021</v>
      </c>
      <c r="C678" s="64">
        <v>38</v>
      </c>
    </row>
    <row r="679" spans="1:3" x14ac:dyDescent="0.15">
      <c r="A679" s="46" t="s">
        <v>126</v>
      </c>
      <c r="B679" s="65" t="s">
        <v>1022</v>
      </c>
      <c r="C679" s="64">
        <v>38</v>
      </c>
    </row>
    <row r="680" spans="1:3" x14ac:dyDescent="0.15">
      <c r="A680" s="46" t="s">
        <v>126</v>
      </c>
      <c r="B680" s="65" t="s">
        <v>1023</v>
      </c>
      <c r="C680" s="64">
        <v>42</v>
      </c>
    </row>
    <row r="681" spans="1:3" x14ac:dyDescent="0.15">
      <c r="A681" s="46" t="s">
        <v>126</v>
      </c>
      <c r="B681" s="65" t="s">
        <v>1024</v>
      </c>
      <c r="C681" s="64">
        <v>30</v>
      </c>
    </row>
    <row r="682" spans="1:3" x14ac:dyDescent="0.15">
      <c r="A682" s="46" t="s">
        <v>126</v>
      </c>
      <c r="B682" s="65" t="s">
        <v>1025</v>
      </c>
      <c r="C682" s="64">
        <v>30</v>
      </c>
    </row>
    <row r="683" spans="1:3" x14ac:dyDescent="0.15">
      <c r="A683" s="46" t="s">
        <v>126</v>
      </c>
      <c r="B683" s="65" t="s">
        <v>1026</v>
      </c>
      <c r="C683" s="64">
        <v>30</v>
      </c>
    </row>
    <row r="684" spans="1:3" x14ac:dyDescent="0.15">
      <c r="A684" s="46" t="s">
        <v>126</v>
      </c>
      <c r="B684" s="65" t="s">
        <v>1027</v>
      </c>
      <c r="C684" s="64">
        <v>32</v>
      </c>
    </row>
    <row r="685" spans="1:3" x14ac:dyDescent="0.15">
      <c r="A685" s="46" t="s">
        <v>126</v>
      </c>
      <c r="B685" s="65" t="s">
        <v>1028</v>
      </c>
      <c r="C685" s="64">
        <v>42</v>
      </c>
    </row>
    <row r="686" spans="1:3" x14ac:dyDescent="0.15">
      <c r="A686" s="46" t="s">
        <v>126</v>
      </c>
      <c r="B686" s="65" t="s">
        <v>1029</v>
      </c>
      <c r="C686" s="64">
        <v>42</v>
      </c>
    </row>
    <row r="687" spans="1:3" x14ac:dyDescent="0.15">
      <c r="A687" s="46" t="s">
        <v>126</v>
      </c>
      <c r="B687" s="65" t="s">
        <v>1030</v>
      </c>
      <c r="C687" s="64">
        <v>38</v>
      </c>
    </row>
    <row r="688" spans="1:3" x14ac:dyDescent="0.15">
      <c r="A688" s="46" t="s">
        <v>126</v>
      </c>
      <c r="B688" s="65" t="s">
        <v>1031</v>
      </c>
      <c r="C688" s="64">
        <v>38</v>
      </c>
    </row>
    <row r="689" spans="1:3" x14ac:dyDescent="0.15">
      <c r="A689" s="46" t="s">
        <v>127</v>
      </c>
      <c r="B689" s="65" t="s">
        <v>1032</v>
      </c>
      <c r="C689" s="64">
        <v>34</v>
      </c>
    </row>
    <row r="690" spans="1:3" x14ac:dyDescent="0.15">
      <c r="A690" s="46" t="s">
        <v>127</v>
      </c>
      <c r="B690" s="65" t="s">
        <v>1033</v>
      </c>
      <c r="C690" s="64">
        <v>34</v>
      </c>
    </row>
    <row r="691" spans="1:3" x14ac:dyDescent="0.15">
      <c r="A691" s="46" t="s">
        <v>127</v>
      </c>
      <c r="B691" s="65" t="s">
        <v>1034</v>
      </c>
      <c r="C691" s="64">
        <v>34</v>
      </c>
    </row>
    <row r="692" spans="1:3" x14ac:dyDescent="0.15">
      <c r="A692" s="46" t="s">
        <v>127</v>
      </c>
      <c r="B692" s="65" t="s">
        <v>1035</v>
      </c>
      <c r="C692" s="64">
        <v>34</v>
      </c>
    </row>
    <row r="693" spans="1:3" x14ac:dyDescent="0.15">
      <c r="A693" s="46" t="s">
        <v>127</v>
      </c>
      <c r="B693" s="65" t="s">
        <v>1036</v>
      </c>
      <c r="C693" s="64">
        <v>34</v>
      </c>
    </row>
    <row r="694" spans="1:3" x14ac:dyDescent="0.15">
      <c r="A694" s="46" t="s">
        <v>127</v>
      </c>
      <c r="B694" s="65" t="s">
        <v>1037</v>
      </c>
      <c r="C694" s="64">
        <v>34</v>
      </c>
    </row>
    <row r="695" spans="1:3" x14ac:dyDescent="0.15">
      <c r="A695" s="46" t="s">
        <v>127</v>
      </c>
      <c r="B695" s="65" t="s">
        <v>1038</v>
      </c>
      <c r="C695" s="64">
        <v>34</v>
      </c>
    </row>
    <row r="696" spans="1:3" x14ac:dyDescent="0.15">
      <c r="A696" s="46" t="s">
        <v>127</v>
      </c>
      <c r="B696" s="65" t="s">
        <v>1039</v>
      </c>
      <c r="C696" s="64">
        <v>34</v>
      </c>
    </row>
    <row r="697" spans="1:3" x14ac:dyDescent="0.15">
      <c r="A697" s="46" t="s">
        <v>127</v>
      </c>
      <c r="B697" s="65" t="s">
        <v>1040</v>
      </c>
      <c r="C697" s="64">
        <v>32</v>
      </c>
    </row>
    <row r="698" spans="1:3" x14ac:dyDescent="0.15">
      <c r="A698" s="46" t="s">
        <v>127</v>
      </c>
      <c r="B698" s="65" t="s">
        <v>1041</v>
      </c>
      <c r="C698" s="64">
        <v>34</v>
      </c>
    </row>
    <row r="699" spans="1:3" x14ac:dyDescent="0.15">
      <c r="A699" s="46" t="s">
        <v>127</v>
      </c>
      <c r="B699" s="65" t="s">
        <v>1042</v>
      </c>
      <c r="C699" s="64">
        <v>32</v>
      </c>
    </row>
    <row r="700" spans="1:3" x14ac:dyDescent="0.15">
      <c r="A700" s="46" t="s">
        <v>127</v>
      </c>
      <c r="B700" s="65" t="s">
        <v>1043</v>
      </c>
      <c r="C700" s="64">
        <v>32</v>
      </c>
    </row>
    <row r="701" spans="1:3" x14ac:dyDescent="0.15">
      <c r="A701" s="46" t="s">
        <v>127</v>
      </c>
      <c r="B701" s="65" t="s">
        <v>1044</v>
      </c>
      <c r="C701" s="64">
        <v>34</v>
      </c>
    </row>
    <row r="702" spans="1:3" x14ac:dyDescent="0.15">
      <c r="A702" s="46" t="s">
        <v>127</v>
      </c>
      <c r="B702" s="65" t="s">
        <v>1045</v>
      </c>
      <c r="C702" s="64">
        <v>36</v>
      </c>
    </row>
    <row r="703" spans="1:3" x14ac:dyDescent="0.15">
      <c r="A703" s="46" t="s">
        <v>127</v>
      </c>
      <c r="B703" s="65" t="s">
        <v>1046</v>
      </c>
      <c r="C703" s="64">
        <v>34</v>
      </c>
    </row>
    <row r="704" spans="1:3" x14ac:dyDescent="0.15">
      <c r="A704" s="46" t="s">
        <v>127</v>
      </c>
      <c r="B704" s="65" t="s">
        <v>1047</v>
      </c>
      <c r="C704" s="64">
        <v>34</v>
      </c>
    </row>
    <row r="705" spans="1:3" x14ac:dyDescent="0.15">
      <c r="A705" s="46" t="s">
        <v>127</v>
      </c>
      <c r="B705" s="65" t="s">
        <v>1048</v>
      </c>
      <c r="C705" s="64">
        <v>34</v>
      </c>
    </row>
    <row r="706" spans="1:3" x14ac:dyDescent="0.15">
      <c r="A706" s="46" t="s">
        <v>127</v>
      </c>
      <c r="B706" s="65" t="s">
        <v>1049</v>
      </c>
      <c r="C706" s="64">
        <v>34</v>
      </c>
    </row>
    <row r="707" spans="1:3" x14ac:dyDescent="0.15">
      <c r="A707" s="46" t="s">
        <v>127</v>
      </c>
      <c r="B707" s="65" t="s">
        <v>1050</v>
      </c>
      <c r="C707" s="64">
        <v>36</v>
      </c>
    </row>
    <row r="708" spans="1:3" x14ac:dyDescent="0.15">
      <c r="A708" s="46" t="s">
        <v>127</v>
      </c>
      <c r="B708" s="65" t="s">
        <v>1051</v>
      </c>
      <c r="C708" s="64">
        <v>34</v>
      </c>
    </row>
    <row r="709" spans="1:3" x14ac:dyDescent="0.15">
      <c r="A709" s="46" t="s">
        <v>127</v>
      </c>
      <c r="B709" s="65" t="s">
        <v>1052</v>
      </c>
      <c r="C709" s="64">
        <v>34</v>
      </c>
    </row>
    <row r="710" spans="1:3" x14ac:dyDescent="0.15">
      <c r="A710" s="46" t="s">
        <v>127</v>
      </c>
      <c r="B710" s="65" t="s">
        <v>1053</v>
      </c>
      <c r="C710" s="64">
        <v>36</v>
      </c>
    </row>
    <row r="711" spans="1:3" x14ac:dyDescent="0.15">
      <c r="A711" s="46" t="s">
        <v>127</v>
      </c>
      <c r="B711" s="65" t="s">
        <v>1054</v>
      </c>
      <c r="C711" s="64">
        <v>34</v>
      </c>
    </row>
    <row r="712" spans="1:3" x14ac:dyDescent="0.15">
      <c r="A712" s="46" t="s">
        <v>127</v>
      </c>
      <c r="B712" s="65" t="s">
        <v>1055</v>
      </c>
      <c r="C712" s="64">
        <v>34</v>
      </c>
    </row>
    <row r="713" spans="1:3" x14ac:dyDescent="0.15">
      <c r="A713" s="46" t="s">
        <v>127</v>
      </c>
      <c r="B713" s="65" t="s">
        <v>1056</v>
      </c>
      <c r="C713" s="64">
        <v>34</v>
      </c>
    </row>
    <row r="714" spans="1:3" x14ac:dyDescent="0.15">
      <c r="A714" s="46" t="s">
        <v>127</v>
      </c>
      <c r="B714" s="65" t="s">
        <v>1057</v>
      </c>
      <c r="C714" s="64">
        <v>34</v>
      </c>
    </row>
    <row r="715" spans="1:3" x14ac:dyDescent="0.15">
      <c r="A715" s="46" t="s">
        <v>127</v>
      </c>
      <c r="B715" s="65" t="s">
        <v>1058</v>
      </c>
      <c r="C715" s="64">
        <v>34</v>
      </c>
    </row>
    <row r="716" spans="1:3" x14ac:dyDescent="0.15">
      <c r="A716" s="46" t="s">
        <v>127</v>
      </c>
      <c r="B716" s="65" t="s">
        <v>1059</v>
      </c>
      <c r="C716" s="64">
        <v>34</v>
      </c>
    </row>
    <row r="717" spans="1:3" x14ac:dyDescent="0.15">
      <c r="A717" s="46" t="s">
        <v>127</v>
      </c>
      <c r="B717" s="65" t="s">
        <v>1060</v>
      </c>
      <c r="C717" s="64">
        <v>34</v>
      </c>
    </row>
    <row r="718" spans="1:3" x14ac:dyDescent="0.15">
      <c r="A718" s="46" t="s">
        <v>127</v>
      </c>
      <c r="B718" s="65" t="s">
        <v>1061</v>
      </c>
      <c r="C718" s="64">
        <v>32</v>
      </c>
    </row>
    <row r="719" spans="1:3" x14ac:dyDescent="0.15">
      <c r="A719" s="46" t="s">
        <v>127</v>
      </c>
      <c r="B719" s="65" t="s">
        <v>1062</v>
      </c>
      <c r="C719" s="64">
        <v>34</v>
      </c>
    </row>
    <row r="720" spans="1:3" x14ac:dyDescent="0.15">
      <c r="A720" s="46" t="s">
        <v>127</v>
      </c>
      <c r="B720" s="65" t="s">
        <v>1063</v>
      </c>
      <c r="C720" s="64">
        <v>34</v>
      </c>
    </row>
    <row r="721" spans="1:3" x14ac:dyDescent="0.15">
      <c r="A721" s="46" t="s">
        <v>127</v>
      </c>
      <c r="B721" s="65" t="s">
        <v>1064</v>
      </c>
      <c r="C721" s="64">
        <v>34</v>
      </c>
    </row>
    <row r="722" spans="1:3" x14ac:dyDescent="0.15">
      <c r="A722" s="46" t="s">
        <v>127</v>
      </c>
      <c r="B722" s="65" t="s">
        <v>1065</v>
      </c>
      <c r="C722" s="64">
        <v>34</v>
      </c>
    </row>
    <row r="723" spans="1:3" x14ac:dyDescent="0.15">
      <c r="A723" s="46" t="s">
        <v>127</v>
      </c>
      <c r="B723" s="65" t="s">
        <v>1066</v>
      </c>
      <c r="C723" s="64">
        <v>34</v>
      </c>
    </row>
    <row r="724" spans="1:3" x14ac:dyDescent="0.15">
      <c r="A724" s="46" t="s">
        <v>127</v>
      </c>
      <c r="B724" s="65" t="s">
        <v>1067</v>
      </c>
      <c r="C724" s="64">
        <v>34</v>
      </c>
    </row>
    <row r="725" spans="1:3" x14ac:dyDescent="0.15">
      <c r="A725" s="46" t="s">
        <v>127</v>
      </c>
      <c r="B725" s="65" t="s">
        <v>1068</v>
      </c>
      <c r="C725" s="64">
        <v>36</v>
      </c>
    </row>
    <row r="726" spans="1:3" x14ac:dyDescent="0.15">
      <c r="A726" s="46" t="s">
        <v>121</v>
      </c>
      <c r="B726" s="65" t="s">
        <v>1069</v>
      </c>
      <c r="C726" s="64">
        <v>30</v>
      </c>
    </row>
    <row r="727" spans="1:3" x14ac:dyDescent="0.15">
      <c r="A727" s="46" t="s">
        <v>121</v>
      </c>
      <c r="B727" s="65" t="s">
        <v>1070</v>
      </c>
      <c r="C727" s="64">
        <v>30</v>
      </c>
    </row>
    <row r="728" spans="1:3" x14ac:dyDescent="0.15">
      <c r="A728" s="46" t="s">
        <v>121</v>
      </c>
      <c r="B728" s="65" t="s">
        <v>1071</v>
      </c>
      <c r="C728" s="64">
        <v>30</v>
      </c>
    </row>
    <row r="729" spans="1:3" x14ac:dyDescent="0.15">
      <c r="A729" s="46" t="s">
        <v>121</v>
      </c>
      <c r="B729" s="65" t="s">
        <v>1072</v>
      </c>
      <c r="C729" s="64">
        <v>30</v>
      </c>
    </row>
    <row r="730" spans="1:3" x14ac:dyDescent="0.15">
      <c r="A730" s="46" t="s">
        <v>121</v>
      </c>
      <c r="B730" s="65" t="s">
        <v>1073</v>
      </c>
      <c r="C730" s="64">
        <v>30</v>
      </c>
    </row>
    <row r="731" spans="1:3" x14ac:dyDescent="0.15">
      <c r="A731" s="46" t="s">
        <v>121</v>
      </c>
      <c r="B731" s="65" t="s">
        <v>1074</v>
      </c>
      <c r="C731" s="64">
        <v>30</v>
      </c>
    </row>
    <row r="732" spans="1:3" x14ac:dyDescent="0.15">
      <c r="A732" s="46" t="s">
        <v>121</v>
      </c>
      <c r="B732" s="65" t="s">
        <v>1075</v>
      </c>
      <c r="C732" s="64">
        <v>30</v>
      </c>
    </row>
    <row r="733" spans="1:3" x14ac:dyDescent="0.15">
      <c r="A733" s="46" t="s">
        <v>121</v>
      </c>
      <c r="B733" s="65" t="s">
        <v>1076</v>
      </c>
      <c r="C733" s="64">
        <v>30</v>
      </c>
    </row>
    <row r="734" spans="1:3" x14ac:dyDescent="0.15">
      <c r="A734" s="46" t="s">
        <v>121</v>
      </c>
      <c r="B734" s="65" t="s">
        <v>1077</v>
      </c>
      <c r="C734" s="64">
        <v>30</v>
      </c>
    </row>
    <row r="735" spans="1:3" x14ac:dyDescent="0.15">
      <c r="A735" s="46" t="s">
        <v>121</v>
      </c>
      <c r="B735" s="65" t="s">
        <v>1078</v>
      </c>
      <c r="C735" s="64">
        <v>30</v>
      </c>
    </row>
    <row r="736" spans="1:3" x14ac:dyDescent="0.15">
      <c r="A736" s="46" t="s">
        <v>121</v>
      </c>
      <c r="B736" s="65" t="s">
        <v>1079</v>
      </c>
      <c r="C736" s="64">
        <v>30</v>
      </c>
    </row>
    <row r="737" spans="1:3" x14ac:dyDescent="0.15">
      <c r="A737" s="46" t="s">
        <v>121</v>
      </c>
      <c r="B737" s="65" t="s">
        <v>1080</v>
      </c>
      <c r="C737" s="64">
        <v>30</v>
      </c>
    </row>
    <row r="738" spans="1:3" x14ac:dyDescent="0.15">
      <c r="A738" s="46" t="s">
        <v>121</v>
      </c>
      <c r="B738" s="65" t="s">
        <v>1081</v>
      </c>
      <c r="C738" s="64">
        <v>30</v>
      </c>
    </row>
    <row r="739" spans="1:3" x14ac:dyDescent="0.15">
      <c r="A739" s="46" t="s">
        <v>121</v>
      </c>
      <c r="B739" s="65" t="s">
        <v>1082</v>
      </c>
      <c r="C739" s="64">
        <v>30</v>
      </c>
    </row>
    <row r="740" spans="1:3" x14ac:dyDescent="0.15">
      <c r="A740" s="46" t="s">
        <v>121</v>
      </c>
      <c r="B740" s="65" t="s">
        <v>1083</v>
      </c>
      <c r="C740" s="64">
        <v>30</v>
      </c>
    </row>
    <row r="741" spans="1:3" x14ac:dyDescent="0.15">
      <c r="A741" s="46" t="s">
        <v>121</v>
      </c>
      <c r="B741" s="65" t="s">
        <v>1084</v>
      </c>
      <c r="C741" s="64">
        <v>30</v>
      </c>
    </row>
    <row r="742" spans="1:3" x14ac:dyDescent="0.15">
      <c r="A742" s="46" t="s">
        <v>121</v>
      </c>
      <c r="B742" s="65" t="s">
        <v>1085</v>
      </c>
      <c r="C742" s="64">
        <v>30</v>
      </c>
    </row>
    <row r="743" spans="1:3" x14ac:dyDescent="0.15">
      <c r="A743" s="46" t="s">
        <v>121</v>
      </c>
      <c r="B743" s="65" t="s">
        <v>1086</v>
      </c>
      <c r="C743" s="64">
        <v>30</v>
      </c>
    </row>
    <row r="744" spans="1:3" x14ac:dyDescent="0.15">
      <c r="A744" s="46" t="s">
        <v>121</v>
      </c>
      <c r="B744" s="65" t="s">
        <v>1087</v>
      </c>
      <c r="C744" s="64">
        <v>30</v>
      </c>
    </row>
    <row r="745" spans="1:3" x14ac:dyDescent="0.15">
      <c r="A745" s="46" t="s">
        <v>121</v>
      </c>
      <c r="B745" s="65" t="s">
        <v>1088</v>
      </c>
      <c r="C745" s="64">
        <v>30</v>
      </c>
    </row>
    <row r="746" spans="1:3" x14ac:dyDescent="0.15">
      <c r="A746" s="46" t="s">
        <v>121</v>
      </c>
      <c r="B746" s="65" t="s">
        <v>1089</v>
      </c>
      <c r="C746" s="64">
        <v>32</v>
      </c>
    </row>
    <row r="747" spans="1:3" x14ac:dyDescent="0.15">
      <c r="A747" s="46" t="s">
        <v>121</v>
      </c>
      <c r="B747" s="65" t="s">
        <v>1090</v>
      </c>
      <c r="C747" s="64">
        <v>32</v>
      </c>
    </row>
    <row r="748" spans="1:3" x14ac:dyDescent="0.15">
      <c r="A748" s="46" t="s">
        <v>121</v>
      </c>
      <c r="B748" s="65" t="s">
        <v>1091</v>
      </c>
      <c r="C748" s="64">
        <v>32</v>
      </c>
    </row>
    <row r="749" spans="1:3" x14ac:dyDescent="0.15">
      <c r="A749" s="46" t="s">
        <v>121</v>
      </c>
      <c r="B749" s="65" t="s">
        <v>1092</v>
      </c>
      <c r="C749" s="64">
        <v>32</v>
      </c>
    </row>
    <row r="750" spans="1:3" x14ac:dyDescent="0.15">
      <c r="A750" s="46" t="s">
        <v>121</v>
      </c>
      <c r="B750" s="65" t="s">
        <v>1093</v>
      </c>
      <c r="C750" s="64">
        <v>32</v>
      </c>
    </row>
    <row r="751" spans="1:3" x14ac:dyDescent="0.15">
      <c r="A751" s="46" t="s">
        <v>121</v>
      </c>
      <c r="B751" s="65" t="s">
        <v>1094</v>
      </c>
      <c r="C751" s="64">
        <v>32</v>
      </c>
    </row>
    <row r="752" spans="1:3" x14ac:dyDescent="0.15">
      <c r="A752" s="46" t="s">
        <v>121</v>
      </c>
      <c r="B752" s="65" t="s">
        <v>1095</v>
      </c>
      <c r="C752" s="64">
        <v>32</v>
      </c>
    </row>
    <row r="753" spans="1:3" x14ac:dyDescent="0.15">
      <c r="A753" s="46" t="s">
        <v>121</v>
      </c>
      <c r="B753" s="65" t="s">
        <v>1096</v>
      </c>
      <c r="C753" s="64">
        <v>32</v>
      </c>
    </row>
    <row r="754" spans="1:3" x14ac:dyDescent="0.15">
      <c r="A754" s="46" t="s">
        <v>121</v>
      </c>
      <c r="B754" s="65" t="s">
        <v>1097</v>
      </c>
      <c r="C754" s="64">
        <v>32</v>
      </c>
    </row>
    <row r="755" spans="1:3" x14ac:dyDescent="0.15">
      <c r="A755" s="46" t="s">
        <v>121</v>
      </c>
      <c r="B755" s="65" t="s">
        <v>1098</v>
      </c>
      <c r="C755" s="64">
        <v>32</v>
      </c>
    </row>
    <row r="756" spans="1:3" x14ac:dyDescent="0.15">
      <c r="A756" s="46" t="s">
        <v>121</v>
      </c>
      <c r="B756" s="65" t="s">
        <v>1099</v>
      </c>
      <c r="C756" s="64">
        <v>30</v>
      </c>
    </row>
    <row r="757" spans="1:3" x14ac:dyDescent="0.15">
      <c r="A757" s="46" t="s">
        <v>121</v>
      </c>
      <c r="B757" s="65" t="s">
        <v>1100</v>
      </c>
      <c r="C757" s="64">
        <v>30</v>
      </c>
    </row>
    <row r="758" spans="1:3" x14ac:dyDescent="0.15">
      <c r="A758" s="46" t="s">
        <v>121</v>
      </c>
      <c r="B758" s="65" t="s">
        <v>1101</v>
      </c>
      <c r="C758" s="64">
        <v>30</v>
      </c>
    </row>
    <row r="759" spans="1:3" x14ac:dyDescent="0.15">
      <c r="A759" s="46" t="s">
        <v>121</v>
      </c>
      <c r="B759" s="65" t="s">
        <v>1102</v>
      </c>
      <c r="C759" s="64">
        <v>30</v>
      </c>
    </row>
    <row r="760" spans="1:3" x14ac:dyDescent="0.15">
      <c r="A760" s="46" t="s">
        <v>121</v>
      </c>
      <c r="B760" s="65" t="s">
        <v>1103</v>
      </c>
      <c r="C760" s="64">
        <v>30</v>
      </c>
    </row>
    <row r="761" spans="1:3" x14ac:dyDescent="0.15">
      <c r="A761" s="46" t="s">
        <v>121</v>
      </c>
      <c r="B761" s="65" t="s">
        <v>1104</v>
      </c>
      <c r="C761" s="64">
        <v>30</v>
      </c>
    </row>
    <row r="762" spans="1:3" x14ac:dyDescent="0.15">
      <c r="A762" s="46" t="s">
        <v>121</v>
      </c>
      <c r="B762" s="65" t="s">
        <v>1105</v>
      </c>
      <c r="C762" s="64">
        <v>30</v>
      </c>
    </row>
    <row r="763" spans="1:3" x14ac:dyDescent="0.15">
      <c r="A763" s="46" t="s">
        <v>121</v>
      </c>
      <c r="B763" s="65" t="s">
        <v>1106</v>
      </c>
      <c r="C763" s="64">
        <v>30</v>
      </c>
    </row>
    <row r="764" spans="1:3" x14ac:dyDescent="0.15">
      <c r="A764" s="46" t="s">
        <v>121</v>
      </c>
      <c r="B764" s="65" t="s">
        <v>1107</v>
      </c>
      <c r="C764" s="64">
        <v>30</v>
      </c>
    </row>
    <row r="765" spans="1:3" x14ac:dyDescent="0.15">
      <c r="A765" s="46" t="s">
        <v>121</v>
      </c>
      <c r="B765" s="65" t="s">
        <v>1108</v>
      </c>
      <c r="C765" s="64">
        <v>30</v>
      </c>
    </row>
    <row r="766" spans="1:3" x14ac:dyDescent="0.15">
      <c r="A766" s="46" t="s">
        <v>121</v>
      </c>
      <c r="B766" s="65" t="s">
        <v>1109</v>
      </c>
      <c r="C766" s="64">
        <v>30</v>
      </c>
    </row>
    <row r="767" spans="1:3" x14ac:dyDescent="0.15">
      <c r="A767" s="46" t="s">
        <v>121</v>
      </c>
      <c r="B767" s="65" t="s">
        <v>1110</v>
      </c>
      <c r="C767" s="64">
        <v>30</v>
      </c>
    </row>
    <row r="768" spans="1:3" x14ac:dyDescent="0.15">
      <c r="A768" s="46" t="s">
        <v>121</v>
      </c>
      <c r="B768" s="65" t="s">
        <v>1111</v>
      </c>
      <c r="C768" s="64">
        <v>30</v>
      </c>
    </row>
    <row r="769" spans="1:3" x14ac:dyDescent="0.15">
      <c r="A769" s="46" t="s">
        <v>121</v>
      </c>
      <c r="B769" s="65" t="s">
        <v>1112</v>
      </c>
      <c r="C769" s="64">
        <v>30</v>
      </c>
    </row>
    <row r="770" spans="1:3" x14ac:dyDescent="0.15">
      <c r="A770" s="46" t="s">
        <v>121</v>
      </c>
      <c r="B770" s="65" t="s">
        <v>1113</v>
      </c>
      <c r="C770" s="64">
        <v>30</v>
      </c>
    </row>
    <row r="771" spans="1:3" x14ac:dyDescent="0.15">
      <c r="A771" s="46" t="s">
        <v>121</v>
      </c>
      <c r="B771" s="65" t="s">
        <v>1114</v>
      </c>
      <c r="C771" s="64">
        <v>30</v>
      </c>
    </row>
    <row r="772" spans="1:3" x14ac:dyDescent="0.15">
      <c r="A772" s="46" t="s">
        <v>121</v>
      </c>
      <c r="B772" s="65" t="s">
        <v>1115</v>
      </c>
      <c r="C772" s="64">
        <v>30</v>
      </c>
    </row>
    <row r="773" spans="1:3" x14ac:dyDescent="0.15">
      <c r="A773" s="46" t="s">
        <v>121</v>
      </c>
      <c r="B773" s="65" t="s">
        <v>1116</v>
      </c>
      <c r="C773" s="64">
        <v>30</v>
      </c>
    </row>
    <row r="774" spans="1:3" x14ac:dyDescent="0.15">
      <c r="A774" s="46" t="s">
        <v>121</v>
      </c>
      <c r="B774" s="65" t="s">
        <v>1117</v>
      </c>
      <c r="C774" s="64">
        <v>30</v>
      </c>
    </row>
    <row r="775" spans="1:3" x14ac:dyDescent="0.15">
      <c r="A775" s="46" t="s">
        <v>121</v>
      </c>
      <c r="B775" s="65" t="s">
        <v>1118</v>
      </c>
      <c r="C775" s="64">
        <v>30</v>
      </c>
    </row>
    <row r="776" spans="1:3" x14ac:dyDescent="0.15">
      <c r="A776" s="46" t="s">
        <v>121</v>
      </c>
      <c r="B776" s="65" t="s">
        <v>1119</v>
      </c>
      <c r="C776" s="64">
        <v>30</v>
      </c>
    </row>
    <row r="777" spans="1:3" x14ac:dyDescent="0.15">
      <c r="A777" s="46" t="s">
        <v>121</v>
      </c>
      <c r="B777" s="65" t="s">
        <v>1120</v>
      </c>
      <c r="C777" s="64">
        <v>30</v>
      </c>
    </row>
    <row r="778" spans="1:3" x14ac:dyDescent="0.15">
      <c r="A778" s="46" t="s">
        <v>121</v>
      </c>
      <c r="B778" s="65" t="s">
        <v>1121</v>
      </c>
      <c r="C778" s="64">
        <v>30</v>
      </c>
    </row>
    <row r="779" spans="1:3" x14ac:dyDescent="0.15">
      <c r="A779" s="46" t="s">
        <v>121</v>
      </c>
      <c r="B779" s="65" t="s">
        <v>1122</v>
      </c>
      <c r="C779" s="64">
        <v>30</v>
      </c>
    </row>
    <row r="780" spans="1:3" x14ac:dyDescent="0.15">
      <c r="A780" s="46" t="s">
        <v>121</v>
      </c>
      <c r="B780" s="65" t="s">
        <v>1123</v>
      </c>
      <c r="C780" s="64">
        <v>30</v>
      </c>
    </row>
    <row r="781" spans="1:3" x14ac:dyDescent="0.15">
      <c r="A781" s="46" t="s">
        <v>121</v>
      </c>
      <c r="B781" s="65" t="s">
        <v>1124</v>
      </c>
      <c r="C781" s="64">
        <v>30</v>
      </c>
    </row>
    <row r="782" spans="1:3" x14ac:dyDescent="0.15">
      <c r="A782" s="46" t="s">
        <v>121</v>
      </c>
      <c r="B782" s="65" t="s">
        <v>1125</v>
      </c>
      <c r="C782" s="64">
        <v>30</v>
      </c>
    </row>
    <row r="783" spans="1:3" x14ac:dyDescent="0.15">
      <c r="A783" s="46" t="s">
        <v>121</v>
      </c>
      <c r="B783" s="65" t="s">
        <v>1126</v>
      </c>
      <c r="C783" s="64">
        <v>30</v>
      </c>
    </row>
    <row r="784" spans="1:3" x14ac:dyDescent="0.15">
      <c r="A784" s="46" t="s">
        <v>121</v>
      </c>
      <c r="B784" s="65" t="s">
        <v>1127</v>
      </c>
      <c r="C784" s="64">
        <v>30</v>
      </c>
    </row>
    <row r="785" spans="1:3" x14ac:dyDescent="0.15">
      <c r="A785" s="46" t="s">
        <v>121</v>
      </c>
      <c r="B785" s="65" t="s">
        <v>1128</v>
      </c>
      <c r="C785" s="64">
        <v>30</v>
      </c>
    </row>
    <row r="786" spans="1:3" x14ac:dyDescent="0.15">
      <c r="A786" s="46" t="s">
        <v>121</v>
      </c>
      <c r="B786" s="65" t="s">
        <v>1129</v>
      </c>
      <c r="C786" s="64">
        <v>30</v>
      </c>
    </row>
    <row r="787" spans="1:3" x14ac:dyDescent="0.15">
      <c r="A787" s="46" t="s">
        <v>121</v>
      </c>
      <c r="B787" s="65" t="s">
        <v>1130</v>
      </c>
      <c r="C787" s="64">
        <v>30</v>
      </c>
    </row>
    <row r="788" spans="1:3" x14ac:dyDescent="0.15">
      <c r="A788" s="46" t="s">
        <v>121</v>
      </c>
      <c r="B788" s="65" t="s">
        <v>1131</v>
      </c>
      <c r="C788" s="64">
        <v>30</v>
      </c>
    </row>
    <row r="789" spans="1:3" x14ac:dyDescent="0.15">
      <c r="A789" s="46" t="s">
        <v>121</v>
      </c>
      <c r="B789" s="65" t="s">
        <v>1132</v>
      </c>
      <c r="C789" s="64">
        <v>30</v>
      </c>
    </row>
    <row r="790" spans="1:3" x14ac:dyDescent="0.15">
      <c r="A790" s="46" t="s">
        <v>121</v>
      </c>
      <c r="B790" s="65" t="s">
        <v>1133</v>
      </c>
      <c r="C790" s="64">
        <v>30</v>
      </c>
    </row>
    <row r="791" spans="1:3" x14ac:dyDescent="0.15">
      <c r="A791" s="46" t="s">
        <v>121</v>
      </c>
      <c r="B791" s="65" t="s">
        <v>1134</v>
      </c>
      <c r="C791" s="64">
        <v>30</v>
      </c>
    </row>
    <row r="792" spans="1:3" x14ac:dyDescent="0.15">
      <c r="A792" s="46" t="s">
        <v>121</v>
      </c>
      <c r="B792" s="65" t="s">
        <v>1135</v>
      </c>
      <c r="C792" s="64">
        <v>30</v>
      </c>
    </row>
    <row r="793" spans="1:3" x14ac:dyDescent="0.15">
      <c r="A793" s="46" t="s">
        <v>121</v>
      </c>
      <c r="B793" s="65" t="s">
        <v>1136</v>
      </c>
      <c r="C793" s="64">
        <v>30</v>
      </c>
    </row>
    <row r="794" spans="1:3" x14ac:dyDescent="0.15">
      <c r="A794" s="46" t="s">
        <v>121</v>
      </c>
      <c r="B794" s="65" t="s">
        <v>1137</v>
      </c>
      <c r="C794" s="64">
        <v>30</v>
      </c>
    </row>
    <row r="795" spans="1:3" x14ac:dyDescent="0.15">
      <c r="A795" s="46" t="s">
        <v>121</v>
      </c>
      <c r="B795" s="65" t="s">
        <v>1138</v>
      </c>
      <c r="C795" s="64">
        <v>30</v>
      </c>
    </row>
    <row r="796" spans="1:3" x14ac:dyDescent="0.15">
      <c r="A796" s="46" t="s">
        <v>121</v>
      </c>
      <c r="B796" s="65" t="s">
        <v>1139</v>
      </c>
      <c r="C796" s="64">
        <v>30</v>
      </c>
    </row>
    <row r="797" spans="1:3" x14ac:dyDescent="0.15">
      <c r="A797" s="46" t="s">
        <v>121</v>
      </c>
      <c r="B797" s="65" t="s">
        <v>1140</v>
      </c>
      <c r="C797" s="64">
        <v>30</v>
      </c>
    </row>
    <row r="798" spans="1:3" x14ac:dyDescent="0.15">
      <c r="A798" s="46" t="s">
        <v>121</v>
      </c>
      <c r="B798" s="65" t="s">
        <v>1141</v>
      </c>
      <c r="C798" s="64">
        <v>30</v>
      </c>
    </row>
    <row r="799" spans="1:3" x14ac:dyDescent="0.15">
      <c r="A799" s="46" t="s">
        <v>121</v>
      </c>
      <c r="B799" s="65" t="s">
        <v>1142</v>
      </c>
      <c r="C799" s="64">
        <v>30</v>
      </c>
    </row>
    <row r="800" spans="1:3" x14ac:dyDescent="0.15">
      <c r="A800" s="46" t="s">
        <v>121</v>
      </c>
      <c r="B800" s="65" t="s">
        <v>1143</v>
      </c>
      <c r="C800" s="64">
        <v>30</v>
      </c>
    </row>
    <row r="801" spans="1:3" x14ac:dyDescent="0.15">
      <c r="A801" s="46" t="s">
        <v>121</v>
      </c>
      <c r="B801" s="65" t="s">
        <v>1144</v>
      </c>
      <c r="C801" s="64">
        <v>30</v>
      </c>
    </row>
    <row r="802" spans="1:3" x14ac:dyDescent="0.15">
      <c r="A802" s="46" t="s">
        <v>121</v>
      </c>
      <c r="B802" s="65" t="s">
        <v>1145</v>
      </c>
      <c r="C802" s="64">
        <v>30</v>
      </c>
    </row>
    <row r="803" spans="1:3" x14ac:dyDescent="0.15">
      <c r="A803" s="46" t="s">
        <v>121</v>
      </c>
      <c r="B803" s="65" t="s">
        <v>1146</v>
      </c>
      <c r="C803" s="64">
        <v>30</v>
      </c>
    </row>
    <row r="804" spans="1:3" x14ac:dyDescent="0.15">
      <c r="A804" s="46" t="s">
        <v>121</v>
      </c>
      <c r="B804" s="65" t="s">
        <v>1147</v>
      </c>
      <c r="C804" s="64">
        <v>30</v>
      </c>
    </row>
    <row r="805" spans="1:3" x14ac:dyDescent="0.15">
      <c r="A805" s="46" t="s">
        <v>121</v>
      </c>
      <c r="B805" s="65" t="s">
        <v>1148</v>
      </c>
      <c r="C805" s="64">
        <v>30</v>
      </c>
    </row>
    <row r="806" spans="1:3" x14ac:dyDescent="0.15">
      <c r="A806" s="46" t="s">
        <v>121</v>
      </c>
      <c r="B806" s="65" t="s">
        <v>1149</v>
      </c>
      <c r="C806" s="64">
        <v>30</v>
      </c>
    </row>
    <row r="807" spans="1:3" x14ac:dyDescent="0.15">
      <c r="A807" s="46" t="s">
        <v>121</v>
      </c>
      <c r="B807" s="65" t="s">
        <v>1150</v>
      </c>
      <c r="C807" s="64">
        <v>30</v>
      </c>
    </row>
    <row r="808" spans="1:3" x14ac:dyDescent="0.15">
      <c r="A808" s="46" t="s">
        <v>121</v>
      </c>
      <c r="B808" s="65" t="s">
        <v>1151</v>
      </c>
      <c r="C808" s="64">
        <v>30</v>
      </c>
    </row>
    <row r="809" spans="1:3" x14ac:dyDescent="0.15">
      <c r="A809" s="46" t="s">
        <v>121</v>
      </c>
      <c r="B809" s="65" t="s">
        <v>1152</v>
      </c>
      <c r="C809" s="64">
        <v>30</v>
      </c>
    </row>
    <row r="810" spans="1:3" x14ac:dyDescent="0.15">
      <c r="A810" s="46" t="s">
        <v>121</v>
      </c>
      <c r="B810" s="65" t="s">
        <v>1153</v>
      </c>
      <c r="C810" s="64">
        <v>30</v>
      </c>
    </row>
    <row r="811" spans="1:3" x14ac:dyDescent="0.15">
      <c r="A811" s="46" t="s">
        <v>121</v>
      </c>
      <c r="B811" s="65" t="s">
        <v>1154</v>
      </c>
      <c r="C811" s="64">
        <v>30</v>
      </c>
    </row>
    <row r="812" spans="1:3" x14ac:dyDescent="0.15">
      <c r="A812" s="46" t="s">
        <v>121</v>
      </c>
      <c r="B812" s="65" t="s">
        <v>1155</v>
      </c>
      <c r="C812" s="64">
        <v>30</v>
      </c>
    </row>
    <row r="813" spans="1:3" x14ac:dyDescent="0.15">
      <c r="A813" s="46" t="s">
        <v>121</v>
      </c>
      <c r="B813" s="65" t="s">
        <v>1156</v>
      </c>
      <c r="C813" s="64">
        <v>30</v>
      </c>
    </row>
    <row r="814" spans="1:3" x14ac:dyDescent="0.15">
      <c r="A814" s="46" t="s">
        <v>121</v>
      </c>
      <c r="B814" s="65" t="s">
        <v>1157</v>
      </c>
      <c r="C814" s="64">
        <v>30</v>
      </c>
    </row>
    <row r="815" spans="1:3" x14ac:dyDescent="0.15">
      <c r="A815" s="46" t="s">
        <v>121</v>
      </c>
      <c r="B815" s="65" t="s">
        <v>1158</v>
      </c>
      <c r="C815" s="64">
        <v>30</v>
      </c>
    </row>
    <row r="816" spans="1:3" x14ac:dyDescent="0.15">
      <c r="A816" s="46" t="s">
        <v>121</v>
      </c>
      <c r="B816" s="65" t="s">
        <v>1159</v>
      </c>
      <c r="C816" s="64">
        <v>30</v>
      </c>
    </row>
    <row r="817" spans="1:3" x14ac:dyDescent="0.15">
      <c r="A817" s="46" t="s">
        <v>121</v>
      </c>
      <c r="B817" s="65" t="s">
        <v>1160</v>
      </c>
      <c r="C817" s="64">
        <v>30</v>
      </c>
    </row>
    <row r="818" spans="1:3" x14ac:dyDescent="0.15">
      <c r="A818" s="46" t="s">
        <v>121</v>
      </c>
      <c r="B818" s="65" t="s">
        <v>1161</v>
      </c>
      <c r="C818" s="64">
        <v>30</v>
      </c>
    </row>
    <row r="819" spans="1:3" x14ac:dyDescent="0.15">
      <c r="A819" s="46" t="s">
        <v>121</v>
      </c>
      <c r="B819" s="65" t="s">
        <v>1162</v>
      </c>
      <c r="C819" s="64">
        <v>30</v>
      </c>
    </row>
    <row r="820" spans="1:3" x14ac:dyDescent="0.15">
      <c r="A820" s="46" t="s">
        <v>121</v>
      </c>
      <c r="B820" s="65" t="s">
        <v>1163</v>
      </c>
      <c r="C820" s="64">
        <v>30</v>
      </c>
    </row>
    <row r="821" spans="1:3" x14ac:dyDescent="0.15">
      <c r="A821" s="46" t="s">
        <v>121</v>
      </c>
      <c r="B821" s="65" t="s">
        <v>1164</v>
      </c>
      <c r="C821" s="64">
        <v>30</v>
      </c>
    </row>
    <row r="822" spans="1:3" x14ac:dyDescent="0.15">
      <c r="A822" s="46" t="s">
        <v>121</v>
      </c>
      <c r="B822" s="65" t="s">
        <v>1165</v>
      </c>
      <c r="C822" s="64">
        <v>30</v>
      </c>
    </row>
    <row r="823" spans="1:3" x14ac:dyDescent="0.15">
      <c r="A823" s="46" t="s">
        <v>121</v>
      </c>
      <c r="B823" s="65" t="s">
        <v>1166</v>
      </c>
      <c r="C823" s="64">
        <v>32</v>
      </c>
    </row>
    <row r="824" spans="1:3" x14ac:dyDescent="0.15">
      <c r="A824" s="46" t="s">
        <v>121</v>
      </c>
      <c r="B824" s="65" t="s">
        <v>1167</v>
      </c>
      <c r="C824" s="64">
        <v>30</v>
      </c>
    </row>
    <row r="825" spans="1:3" x14ac:dyDescent="0.15">
      <c r="A825" s="46" t="s">
        <v>121</v>
      </c>
      <c r="B825" s="65" t="s">
        <v>1168</v>
      </c>
      <c r="C825" s="64">
        <v>32</v>
      </c>
    </row>
    <row r="826" spans="1:3" x14ac:dyDescent="0.15">
      <c r="A826" s="46" t="s">
        <v>121</v>
      </c>
      <c r="B826" s="65" t="s">
        <v>1169</v>
      </c>
      <c r="C826" s="64">
        <v>30</v>
      </c>
    </row>
    <row r="827" spans="1:3" x14ac:dyDescent="0.15">
      <c r="A827" s="46" t="s">
        <v>121</v>
      </c>
      <c r="B827" s="65" t="s">
        <v>1170</v>
      </c>
      <c r="C827" s="64">
        <v>30</v>
      </c>
    </row>
    <row r="828" spans="1:3" x14ac:dyDescent="0.15">
      <c r="A828" s="46" t="s">
        <v>121</v>
      </c>
      <c r="B828" s="65" t="s">
        <v>1171</v>
      </c>
      <c r="C828" s="64">
        <v>30</v>
      </c>
    </row>
    <row r="829" spans="1:3" x14ac:dyDescent="0.15">
      <c r="A829" s="46" t="s">
        <v>121</v>
      </c>
      <c r="B829" s="65" t="s">
        <v>1172</v>
      </c>
      <c r="C829" s="64">
        <v>30</v>
      </c>
    </row>
    <row r="830" spans="1:3" x14ac:dyDescent="0.15">
      <c r="A830" s="46" t="s">
        <v>121</v>
      </c>
      <c r="B830" s="65" t="s">
        <v>1173</v>
      </c>
      <c r="C830" s="64">
        <v>30</v>
      </c>
    </row>
    <row r="831" spans="1:3" x14ac:dyDescent="0.15">
      <c r="A831" s="46" t="s">
        <v>121</v>
      </c>
      <c r="B831" s="65" t="s">
        <v>1174</v>
      </c>
      <c r="C831" s="64">
        <v>30</v>
      </c>
    </row>
    <row r="832" spans="1:3" x14ac:dyDescent="0.15">
      <c r="A832" s="46" t="s">
        <v>121</v>
      </c>
      <c r="B832" s="65" t="s">
        <v>1175</v>
      </c>
      <c r="C832" s="64">
        <v>30</v>
      </c>
    </row>
    <row r="833" spans="1:3" x14ac:dyDescent="0.15">
      <c r="A833" s="46" t="s">
        <v>121</v>
      </c>
      <c r="B833" s="65" t="s">
        <v>1176</v>
      </c>
      <c r="C833" s="64">
        <v>30</v>
      </c>
    </row>
    <row r="834" spans="1:3" x14ac:dyDescent="0.15">
      <c r="A834" s="46" t="s">
        <v>121</v>
      </c>
      <c r="B834" s="65" t="s">
        <v>1177</v>
      </c>
      <c r="C834" s="64">
        <v>30</v>
      </c>
    </row>
    <row r="835" spans="1:3" x14ac:dyDescent="0.15">
      <c r="A835" s="46" t="s">
        <v>121</v>
      </c>
      <c r="B835" s="65" t="s">
        <v>1178</v>
      </c>
      <c r="C835" s="64">
        <v>30</v>
      </c>
    </row>
    <row r="836" spans="1:3" x14ac:dyDescent="0.15">
      <c r="A836" s="46" t="s">
        <v>121</v>
      </c>
      <c r="B836" s="65" t="s">
        <v>1179</v>
      </c>
      <c r="C836" s="64">
        <v>30</v>
      </c>
    </row>
    <row r="837" spans="1:3" x14ac:dyDescent="0.15">
      <c r="A837" s="46" t="s">
        <v>121</v>
      </c>
      <c r="B837" s="65" t="s">
        <v>1180</v>
      </c>
      <c r="C837" s="64">
        <v>30</v>
      </c>
    </row>
    <row r="838" spans="1:3" x14ac:dyDescent="0.15">
      <c r="A838" s="46" t="s">
        <v>135</v>
      </c>
      <c r="B838" s="65" t="s">
        <v>1181</v>
      </c>
      <c r="C838" s="64">
        <v>30</v>
      </c>
    </row>
    <row r="839" spans="1:3" x14ac:dyDescent="0.15">
      <c r="A839" s="46" t="s">
        <v>136</v>
      </c>
      <c r="B839" s="65" t="s">
        <v>1182</v>
      </c>
      <c r="C839" s="64">
        <v>30</v>
      </c>
    </row>
    <row r="840" spans="1:3" x14ac:dyDescent="0.15">
      <c r="A840" s="46" t="s">
        <v>137</v>
      </c>
      <c r="B840" s="65" t="s">
        <v>1183</v>
      </c>
      <c r="C840" s="64">
        <v>30</v>
      </c>
    </row>
    <row r="841" spans="1:3" x14ac:dyDescent="0.15">
      <c r="A841" s="46" t="s">
        <v>137</v>
      </c>
      <c r="B841" s="65" t="s">
        <v>1184</v>
      </c>
      <c r="C841" s="64">
        <v>30</v>
      </c>
    </row>
    <row r="842" spans="1:3" x14ac:dyDescent="0.15">
      <c r="A842" s="46" t="s">
        <v>137</v>
      </c>
      <c r="B842" s="65" t="s">
        <v>1185</v>
      </c>
      <c r="C842" s="64">
        <v>30</v>
      </c>
    </row>
    <row r="843" spans="1:3" x14ac:dyDescent="0.15">
      <c r="A843" s="46" t="s">
        <v>137</v>
      </c>
      <c r="B843" s="65" t="s">
        <v>1186</v>
      </c>
      <c r="C843" s="64">
        <v>30</v>
      </c>
    </row>
    <row r="844" spans="1:3" x14ac:dyDescent="0.15">
      <c r="A844" s="46" t="s">
        <v>137</v>
      </c>
      <c r="B844" s="65" t="s">
        <v>1187</v>
      </c>
      <c r="C844" s="64">
        <v>30</v>
      </c>
    </row>
    <row r="845" spans="1:3" x14ac:dyDescent="0.15">
      <c r="A845" s="46" t="s">
        <v>137</v>
      </c>
      <c r="B845" s="65" t="s">
        <v>1188</v>
      </c>
      <c r="C845" s="64">
        <v>30</v>
      </c>
    </row>
    <row r="846" spans="1:3" x14ac:dyDescent="0.15">
      <c r="A846" s="46" t="s">
        <v>137</v>
      </c>
      <c r="B846" s="65" t="s">
        <v>1189</v>
      </c>
      <c r="C846" s="64">
        <v>32</v>
      </c>
    </row>
    <row r="847" spans="1:3" x14ac:dyDescent="0.15">
      <c r="A847" s="46" t="s">
        <v>137</v>
      </c>
      <c r="B847" s="65" t="s">
        <v>1190</v>
      </c>
      <c r="C847" s="64">
        <v>30</v>
      </c>
    </row>
    <row r="848" spans="1:3" x14ac:dyDescent="0.15">
      <c r="A848" s="46" t="s">
        <v>137</v>
      </c>
      <c r="B848" s="65" t="s">
        <v>1191</v>
      </c>
      <c r="C848" s="64">
        <v>30</v>
      </c>
    </row>
    <row r="849" spans="1:3" x14ac:dyDescent="0.15">
      <c r="A849" s="46" t="s">
        <v>137</v>
      </c>
      <c r="B849" s="65" t="s">
        <v>1192</v>
      </c>
      <c r="C849" s="64">
        <v>30</v>
      </c>
    </row>
    <row r="850" spans="1:3" x14ac:dyDescent="0.15">
      <c r="A850" s="46" t="s">
        <v>137</v>
      </c>
      <c r="B850" s="65" t="s">
        <v>1193</v>
      </c>
      <c r="C850" s="64">
        <v>30</v>
      </c>
    </row>
    <row r="851" spans="1:3" x14ac:dyDescent="0.15">
      <c r="A851" s="46" t="s">
        <v>137</v>
      </c>
      <c r="B851" s="65" t="s">
        <v>1194</v>
      </c>
      <c r="C851" s="64">
        <v>30</v>
      </c>
    </row>
    <row r="852" spans="1:3" x14ac:dyDescent="0.15">
      <c r="A852" s="46" t="s">
        <v>137</v>
      </c>
      <c r="B852" s="65" t="s">
        <v>1195</v>
      </c>
      <c r="C852" s="64">
        <v>30</v>
      </c>
    </row>
    <row r="853" spans="1:3" x14ac:dyDescent="0.15">
      <c r="A853" s="46" t="s">
        <v>137</v>
      </c>
      <c r="B853" s="65" t="s">
        <v>1196</v>
      </c>
      <c r="C853" s="64">
        <v>32</v>
      </c>
    </row>
    <row r="854" spans="1:3" x14ac:dyDescent="0.15">
      <c r="A854" s="46" t="s">
        <v>137</v>
      </c>
      <c r="B854" s="65" t="s">
        <v>1197</v>
      </c>
      <c r="C854" s="64">
        <v>30</v>
      </c>
    </row>
    <row r="855" spans="1:3" x14ac:dyDescent="0.15">
      <c r="A855" s="46" t="s">
        <v>137</v>
      </c>
      <c r="B855" s="65" t="s">
        <v>1198</v>
      </c>
      <c r="C855" s="64">
        <v>30</v>
      </c>
    </row>
    <row r="856" spans="1:3" x14ac:dyDescent="0.15">
      <c r="A856" s="46" t="s">
        <v>137</v>
      </c>
      <c r="B856" s="65" t="s">
        <v>1199</v>
      </c>
      <c r="C856" s="64">
        <v>30</v>
      </c>
    </row>
    <row r="857" spans="1:3" x14ac:dyDescent="0.15">
      <c r="A857" s="46" t="s">
        <v>137</v>
      </c>
      <c r="B857" s="65" t="s">
        <v>1200</v>
      </c>
      <c r="C857" s="64">
        <v>30</v>
      </c>
    </row>
    <row r="858" spans="1:3" x14ac:dyDescent="0.15">
      <c r="A858" s="46" t="s">
        <v>137</v>
      </c>
      <c r="B858" s="65" t="s">
        <v>1201</v>
      </c>
      <c r="C858" s="64">
        <v>30</v>
      </c>
    </row>
    <row r="859" spans="1:3" x14ac:dyDescent="0.15">
      <c r="A859" s="46" t="s">
        <v>137</v>
      </c>
      <c r="B859" s="65" t="s">
        <v>1202</v>
      </c>
      <c r="C859" s="64">
        <v>32</v>
      </c>
    </row>
    <row r="860" spans="1:3" x14ac:dyDescent="0.15">
      <c r="A860" s="46" t="s">
        <v>137</v>
      </c>
      <c r="B860" s="65" t="s">
        <v>1203</v>
      </c>
      <c r="C860" s="64">
        <v>32</v>
      </c>
    </row>
    <row r="861" spans="1:3" x14ac:dyDescent="0.15">
      <c r="A861" s="46" t="s">
        <v>137</v>
      </c>
      <c r="B861" s="65" t="s">
        <v>1204</v>
      </c>
      <c r="C861" s="64">
        <v>32</v>
      </c>
    </row>
    <row r="862" spans="1:3" x14ac:dyDescent="0.15">
      <c r="A862" s="46" t="s">
        <v>137</v>
      </c>
      <c r="B862" s="65" t="s">
        <v>1205</v>
      </c>
      <c r="C862" s="64">
        <v>30</v>
      </c>
    </row>
    <row r="863" spans="1:3" x14ac:dyDescent="0.15">
      <c r="A863" s="46" t="s">
        <v>137</v>
      </c>
      <c r="B863" s="65" t="s">
        <v>1206</v>
      </c>
      <c r="C863" s="64">
        <v>30</v>
      </c>
    </row>
    <row r="864" spans="1:3" x14ac:dyDescent="0.15">
      <c r="A864" s="46" t="s">
        <v>137</v>
      </c>
      <c r="B864" s="65" t="s">
        <v>1207</v>
      </c>
      <c r="C864" s="64">
        <v>30</v>
      </c>
    </row>
    <row r="865" spans="1:3" x14ac:dyDescent="0.15">
      <c r="A865" s="46" t="s">
        <v>137</v>
      </c>
      <c r="B865" s="65" t="s">
        <v>1208</v>
      </c>
      <c r="C865" s="64">
        <v>30</v>
      </c>
    </row>
    <row r="866" spans="1:3" x14ac:dyDescent="0.15">
      <c r="A866" s="46" t="s">
        <v>137</v>
      </c>
      <c r="B866" s="65" t="s">
        <v>1209</v>
      </c>
      <c r="C866" s="64">
        <v>30</v>
      </c>
    </row>
    <row r="867" spans="1:3" x14ac:dyDescent="0.15">
      <c r="A867" s="46" t="s">
        <v>137</v>
      </c>
      <c r="B867" s="65" t="s">
        <v>1210</v>
      </c>
      <c r="C867" s="64">
        <v>30</v>
      </c>
    </row>
    <row r="868" spans="1:3" x14ac:dyDescent="0.15">
      <c r="A868" s="46" t="s">
        <v>137</v>
      </c>
      <c r="B868" s="65" t="s">
        <v>1211</v>
      </c>
      <c r="C868" s="64">
        <v>30</v>
      </c>
    </row>
    <row r="869" spans="1:3" x14ac:dyDescent="0.15">
      <c r="A869" s="46" t="s">
        <v>137</v>
      </c>
      <c r="B869" s="65" t="s">
        <v>1212</v>
      </c>
      <c r="C869" s="64">
        <v>32</v>
      </c>
    </row>
    <row r="870" spans="1:3" x14ac:dyDescent="0.15">
      <c r="A870" s="46" t="s">
        <v>137</v>
      </c>
      <c r="B870" s="65" t="s">
        <v>1213</v>
      </c>
      <c r="C870" s="64">
        <v>32</v>
      </c>
    </row>
    <row r="871" spans="1:3" x14ac:dyDescent="0.15">
      <c r="A871" s="46" t="s">
        <v>137</v>
      </c>
      <c r="B871" s="65" t="s">
        <v>1214</v>
      </c>
      <c r="C871" s="64">
        <v>32</v>
      </c>
    </row>
    <row r="872" spans="1:3" x14ac:dyDescent="0.15">
      <c r="A872" s="46" t="s">
        <v>137</v>
      </c>
      <c r="B872" s="65" t="s">
        <v>1215</v>
      </c>
      <c r="C872" s="64">
        <v>30</v>
      </c>
    </row>
    <row r="873" spans="1:3" x14ac:dyDescent="0.15">
      <c r="A873" s="46" t="s">
        <v>137</v>
      </c>
      <c r="B873" s="65" t="s">
        <v>1216</v>
      </c>
      <c r="C873" s="64">
        <v>30</v>
      </c>
    </row>
    <row r="874" spans="1:3" x14ac:dyDescent="0.15">
      <c r="A874" s="46" t="s">
        <v>137</v>
      </c>
      <c r="B874" s="65" t="s">
        <v>1217</v>
      </c>
      <c r="C874" s="64">
        <v>30</v>
      </c>
    </row>
    <row r="875" spans="1:3" x14ac:dyDescent="0.15">
      <c r="A875" s="46" t="s">
        <v>130</v>
      </c>
      <c r="B875" s="65" t="s">
        <v>1218</v>
      </c>
      <c r="C875" s="64">
        <v>30</v>
      </c>
    </row>
    <row r="876" spans="1:3" x14ac:dyDescent="0.15">
      <c r="A876" s="46" t="s">
        <v>130</v>
      </c>
      <c r="B876" s="65" t="s">
        <v>1219</v>
      </c>
      <c r="C876" s="64">
        <v>32</v>
      </c>
    </row>
    <row r="877" spans="1:3" x14ac:dyDescent="0.15">
      <c r="A877" s="46" t="s">
        <v>130</v>
      </c>
      <c r="B877" s="65" t="s">
        <v>1220</v>
      </c>
      <c r="C877" s="64">
        <v>30</v>
      </c>
    </row>
    <row r="878" spans="1:3" x14ac:dyDescent="0.15">
      <c r="A878" s="46" t="s">
        <v>130</v>
      </c>
      <c r="B878" s="65" t="s">
        <v>1221</v>
      </c>
      <c r="C878" s="64">
        <v>30</v>
      </c>
    </row>
    <row r="879" spans="1:3" x14ac:dyDescent="0.15">
      <c r="A879" s="46" t="s">
        <v>130</v>
      </c>
      <c r="B879" s="65" t="s">
        <v>1222</v>
      </c>
      <c r="C879" s="64">
        <v>30</v>
      </c>
    </row>
    <row r="880" spans="1:3" x14ac:dyDescent="0.15">
      <c r="A880" s="46" t="s">
        <v>130</v>
      </c>
      <c r="B880" s="65" t="s">
        <v>1223</v>
      </c>
      <c r="C880" s="64">
        <v>30</v>
      </c>
    </row>
    <row r="881" spans="1:3" x14ac:dyDescent="0.15">
      <c r="A881" s="46" t="s">
        <v>130</v>
      </c>
      <c r="B881" s="65" t="s">
        <v>1224</v>
      </c>
      <c r="C881" s="64">
        <v>30</v>
      </c>
    </row>
    <row r="882" spans="1:3" x14ac:dyDescent="0.15">
      <c r="A882" s="46" t="s">
        <v>130</v>
      </c>
      <c r="B882" s="65" t="s">
        <v>1225</v>
      </c>
      <c r="C882" s="64">
        <v>30</v>
      </c>
    </row>
    <row r="883" spans="1:3" x14ac:dyDescent="0.15">
      <c r="A883" s="46" t="s">
        <v>130</v>
      </c>
      <c r="B883" s="65" t="s">
        <v>1226</v>
      </c>
      <c r="C883" s="64">
        <v>30</v>
      </c>
    </row>
    <row r="884" spans="1:3" x14ac:dyDescent="0.15">
      <c r="A884" s="46" t="s">
        <v>130</v>
      </c>
      <c r="B884" s="65" t="s">
        <v>1227</v>
      </c>
      <c r="C884" s="64">
        <v>30</v>
      </c>
    </row>
    <row r="885" spans="1:3" x14ac:dyDescent="0.15">
      <c r="A885" s="46" t="s">
        <v>130</v>
      </c>
      <c r="B885" s="65" t="s">
        <v>1228</v>
      </c>
      <c r="C885" s="67">
        <v>30</v>
      </c>
    </row>
    <row r="886" spans="1:3" x14ac:dyDescent="0.15">
      <c r="A886" s="46" t="s">
        <v>130</v>
      </c>
      <c r="B886" s="65" t="s">
        <v>1229</v>
      </c>
      <c r="C886" s="64">
        <v>30</v>
      </c>
    </row>
    <row r="887" spans="1:3" x14ac:dyDescent="0.15">
      <c r="A887" s="46" t="s">
        <v>130</v>
      </c>
      <c r="B887" s="65" t="s">
        <v>1230</v>
      </c>
      <c r="C887" s="64">
        <v>30</v>
      </c>
    </row>
    <row r="888" spans="1:3" x14ac:dyDescent="0.15">
      <c r="A888" s="46" t="s">
        <v>130</v>
      </c>
      <c r="B888" s="65" t="s">
        <v>1231</v>
      </c>
      <c r="C888" s="64">
        <v>30</v>
      </c>
    </row>
    <row r="889" spans="1:3" x14ac:dyDescent="0.15">
      <c r="A889" s="46" t="s">
        <v>130</v>
      </c>
      <c r="B889" s="65" t="s">
        <v>1232</v>
      </c>
      <c r="C889" s="64">
        <v>30</v>
      </c>
    </row>
    <row r="890" spans="1:3" x14ac:dyDescent="0.15">
      <c r="A890" s="46" t="s">
        <v>130</v>
      </c>
      <c r="B890" s="65" t="s">
        <v>1233</v>
      </c>
      <c r="C890" s="64">
        <v>30</v>
      </c>
    </row>
    <row r="891" spans="1:3" x14ac:dyDescent="0.15">
      <c r="A891" s="46" t="s">
        <v>130</v>
      </c>
      <c r="B891" s="65" t="s">
        <v>1234</v>
      </c>
      <c r="C891" s="64">
        <v>30</v>
      </c>
    </row>
    <row r="892" spans="1:3" x14ac:dyDescent="0.15">
      <c r="A892" s="46" t="s">
        <v>130</v>
      </c>
      <c r="B892" s="65" t="s">
        <v>1235</v>
      </c>
      <c r="C892" s="64">
        <v>30</v>
      </c>
    </row>
    <row r="893" spans="1:3" x14ac:dyDescent="0.15">
      <c r="A893" s="46" t="s">
        <v>130</v>
      </c>
      <c r="B893" s="65" t="s">
        <v>1236</v>
      </c>
      <c r="C893" s="64">
        <v>30</v>
      </c>
    </row>
    <row r="894" spans="1:3" x14ac:dyDescent="0.15">
      <c r="A894" s="46" t="s">
        <v>130</v>
      </c>
      <c r="B894" s="65" t="s">
        <v>1237</v>
      </c>
      <c r="C894" s="64">
        <v>30</v>
      </c>
    </row>
    <row r="895" spans="1:3" x14ac:dyDescent="0.15">
      <c r="A895" s="46" t="s">
        <v>130</v>
      </c>
      <c r="B895" s="65" t="s">
        <v>1238</v>
      </c>
      <c r="C895" s="64">
        <v>30</v>
      </c>
    </row>
    <row r="896" spans="1:3" x14ac:dyDescent="0.15">
      <c r="A896" s="46" t="s">
        <v>130</v>
      </c>
      <c r="B896" s="65" t="s">
        <v>1239</v>
      </c>
      <c r="C896" s="64">
        <v>30</v>
      </c>
    </row>
    <row r="897" spans="1:3" x14ac:dyDescent="0.15">
      <c r="A897" s="46" t="s">
        <v>130</v>
      </c>
      <c r="B897" s="65" t="s">
        <v>1240</v>
      </c>
      <c r="C897" s="64">
        <v>30</v>
      </c>
    </row>
    <row r="898" spans="1:3" x14ac:dyDescent="0.15">
      <c r="A898" s="46" t="s">
        <v>130</v>
      </c>
      <c r="B898" s="65" t="s">
        <v>1241</v>
      </c>
      <c r="C898" s="64">
        <v>30</v>
      </c>
    </row>
    <row r="899" spans="1:3" x14ac:dyDescent="0.15">
      <c r="A899" s="46" t="s">
        <v>130</v>
      </c>
      <c r="B899" s="65" t="s">
        <v>1242</v>
      </c>
      <c r="C899" s="64">
        <v>32</v>
      </c>
    </row>
    <row r="900" spans="1:3" x14ac:dyDescent="0.15">
      <c r="A900" s="46" t="s">
        <v>130</v>
      </c>
      <c r="B900" s="65" t="s">
        <v>1243</v>
      </c>
      <c r="C900" s="64">
        <v>30</v>
      </c>
    </row>
    <row r="901" spans="1:3" x14ac:dyDescent="0.15">
      <c r="A901" s="46" t="s">
        <v>130</v>
      </c>
      <c r="B901" s="65" t="s">
        <v>1244</v>
      </c>
      <c r="C901" s="64">
        <v>30</v>
      </c>
    </row>
    <row r="902" spans="1:3" x14ac:dyDescent="0.15">
      <c r="A902" s="46" t="s">
        <v>130</v>
      </c>
      <c r="B902" s="65" t="s">
        <v>1245</v>
      </c>
      <c r="C902" s="64">
        <v>30</v>
      </c>
    </row>
    <row r="903" spans="1:3" x14ac:dyDescent="0.15">
      <c r="A903" s="46" t="s">
        <v>130</v>
      </c>
      <c r="B903" s="65" t="s">
        <v>1246</v>
      </c>
      <c r="C903" s="64">
        <v>30</v>
      </c>
    </row>
    <row r="904" spans="1:3" x14ac:dyDescent="0.15">
      <c r="A904" s="46" t="s">
        <v>130</v>
      </c>
      <c r="B904" s="65" t="s">
        <v>1247</v>
      </c>
      <c r="C904" s="64">
        <v>30</v>
      </c>
    </row>
    <row r="905" spans="1:3" x14ac:dyDescent="0.15">
      <c r="A905" s="46" t="s">
        <v>130</v>
      </c>
      <c r="B905" s="65" t="s">
        <v>1248</v>
      </c>
      <c r="C905" s="64">
        <v>30</v>
      </c>
    </row>
    <row r="906" spans="1:3" x14ac:dyDescent="0.15">
      <c r="A906" s="46" t="s">
        <v>130</v>
      </c>
      <c r="B906" s="65" t="s">
        <v>1249</v>
      </c>
      <c r="C906" s="64">
        <v>30</v>
      </c>
    </row>
    <row r="907" spans="1:3" x14ac:dyDescent="0.15">
      <c r="A907" s="46" t="s">
        <v>130</v>
      </c>
      <c r="B907" s="65" t="s">
        <v>1250</v>
      </c>
      <c r="C907" s="64">
        <v>30</v>
      </c>
    </row>
    <row r="908" spans="1:3" x14ac:dyDescent="0.15">
      <c r="A908" s="46" t="s">
        <v>130</v>
      </c>
      <c r="B908" s="65" t="s">
        <v>1251</v>
      </c>
      <c r="C908" s="64">
        <v>30</v>
      </c>
    </row>
    <row r="909" spans="1:3" x14ac:dyDescent="0.15">
      <c r="A909" s="46" t="s">
        <v>130</v>
      </c>
      <c r="B909" s="65" t="s">
        <v>1252</v>
      </c>
      <c r="C909" s="64">
        <v>30</v>
      </c>
    </row>
    <row r="910" spans="1:3" x14ac:dyDescent="0.15">
      <c r="A910" s="46" t="s">
        <v>130</v>
      </c>
      <c r="B910" s="65" t="s">
        <v>1253</v>
      </c>
      <c r="C910" s="64">
        <v>30</v>
      </c>
    </row>
    <row r="911" spans="1:3" x14ac:dyDescent="0.15">
      <c r="A911" s="46" t="s">
        <v>130</v>
      </c>
      <c r="B911" s="65" t="s">
        <v>1254</v>
      </c>
      <c r="C911" s="64">
        <v>30</v>
      </c>
    </row>
    <row r="912" spans="1:3" x14ac:dyDescent="0.15">
      <c r="A912" s="46" t="s">
        <v>130</v>
      </c>
      <c r="B912" s="65" t="s">
        <v>1255</v>
      </c>
      <c r="C912" s="64">
        <v>30</v>
      </c>
    </row>
    <row r="913" spans="1:3" x14ac:dyDescent="0.15">
      <c r="A913" s="46" t="s">
        <v>130</v>
      </c>
      <c r="B913" s="65" t="s">
        <v>1256</v>
      </c>
      <c r="C913" s="64">
        <v>30</v>
      </c>
    </row>
    <row r="914" spans="1:3" x14ac:dyDescent="0.15">
      <c r="A914" s="46" t="s">
        <v>130</v>
      </c>
      <c r="B914" s="65" t="s">
        <v>1257</v>
      </c>
      <c r="C914" s="64">
        <v>30</v>
      </c>
    </row>
    <row r="915" spans="1:3" x14ac:dyDescent="0.15">
      <c r="A915" s="46" t="s">
        <v>130</v>
      </c>
      <c r="B915" s="65" t="s">
        <v>1258</v>
      </c>
      <c r="C915" s="64">
        <v>30</v>
      </c>
    </row>
    <row r="916" spans="1:3" x14ac:dyDescent="0.15">
      <c r="A916" s="46" t="s">
        <v>130</v>
      </c>
      <c r="B916" s="65" t="s">
        <v>1259</v>
      </c>
      <c r="C916" s="64">
        <v>30</v>
      </c>
    </row>
    <row r="917" spans="1:3" x14ac:dyDescent="0.15">
      <c r="A917" s="46" t="s">
        <v>130</v>
      </c>
      <c r="B917" s="65" t="s">
        <v>1260</v>
      </c>
      <c r="C917" s="64">
        <v>30</v>
      </c>
    </row>
    <row r="918" spans="1:3" x14ac:dyDescent="0.15">
      <c r="A918" s="46" t="s">
        <v>130</v>
      </c>
      <c r="B918" s="65" t="s">
        <v>1261</v>
      </c>
      <c r="C918" s="64">
        <v>30</v>
      </c>
    </row>
    <row r="919" spans="1:3" x14ac:dyDescent="0.15">
      <c r="A919" s="46" t="s">
        <v>130</v>
      </c>
      <c r="B919" s="65" t="s">
        <v>1262</v>
      </c>
      <c r="C919" s="64">
        <v>30</v>
      </c>
    </row>
    <row r="920" spans="1:3" x14ac:dyDescent="0.15">
      <c r="A920" s="46" t="s">
        <v>130</v>
      </c>
      <c r="B920" s="65" t="s">
        <v>1263</v>
      </c>
      <c r="C920" s="64">
        <v>30</v>
      </c>
    </row>
    <row r="921" spans="1:3" x14ac:dyDescent="0.15">
      <c r="A921" s="46" t="s">
        <v>130</v>
      </c>
      <c r="B921" s="65" t="s">
        <v>1264</v>
      </c>
      <c r="C921" s="64">
        <v>30</v>
      </c>
    </row>
    <row r="922" spans="1:3" x14ac:dyDescent="0.15">
      <c r="A922" s="46" t="s">
        <v>130</v>
      </c>
      <c r="B922" s="65" t="s">
        <v>1265</v>
      </c>
      <c r="C922" s="64">
        <v>30</v>
      </c>
    </row>
    <row r="923" spans="1:3" x14ac:dyDescent="0.15">
      <c r="A923" s="46" t="s">
        <v>130</v>
      </c>
      <c r="B923" s="65" t="s">
        <v>1266</v>
      </c>
      <c r="C923" s="64">
        <v>32</v>
      </c>
    </row>
    <row r="924" spans="1:3" x14ac:dyDescent="0.15">
      <c r="A924" s="46" t="s">
        <v>130</v>
      </c>
      <c r="B924" s="65" t="s">
        <v>1267</v>
      </c>
      <c r="C924" s="64">
        <v>32</v>
      </c>
    </row>
    <row r="925" spans="1:3" x14ac:dyDescent="0.15">
      <c r="A925" s="46" t="s">
        <v>130</v>
      </c>
      <c r="B925" s="65" t="s">
        <v>1268</v>
      </c>
      <c r="C925" s="64">
        <v>30</v>
      </c>
    </row>
    <row r="926" spans="1:3" x14ac:dyDescent="0.15">
      <c r="A926" s="46" t="s">
        <v>130</v>
      </c>
      <c r="B926" s="65" t="s">
        <v>1269</v>
      </c>
      <c r="C926" s="64">
        <v>30</v>
      </c>
    </row>
    <row r="927" spans="1:3" x14ac:dyDescent="0.15">
      <c r="A927" s="46" t="s">
        <v>130</v>
      </c>
      <c r="B927" s="65" t="s">
        <v>1270</v>
      </c>
      <c r="C927" s="64">
        <v>30</v>
      </c>
    </row>
    <row r="928" spans="1:3" x14ac:dyDescent="0.15">
      <c r="A928" s="46" t="s">
        <v>130</v>
      </c>
      <c r="B928" s="65" t="s">
        <v>1271</v>
      </c>
      <c r="C928" s="64">
        <v>30</v>
      </c>
    </row>
    <row r="929" spans="1:3" x14ac:dyDescent="0.15">
      <c r="A929" s="46" t="s">
        <v>130</v>
      </c>
      <c r="B929" s="65" t="s">
        <v>1272</v>
      </c>
      <c r="C929" s="64">
        <v>30</v>
      </c>
    </row>
    <row r="930" spans="1:3" x14ac:dyDescent="0.15">
      <c r="A930" s="46" t="s">
        <v>130</v>
      </c>
      <c r="B930" s="65" t="s">
        <v>1273</v>
      </c>
      <c r="C930" s="64">
        <v>30</v>
      </c>
    </row>
    <row r="931" spans="1:3" x14ac:dyDescent="0.15">
      <c r="A931" s="46" t="s">
        <v>130</v>
      </c>
      <c r="B931" s="65" t="s">
        <v>1274</v>
      </c>
      <c r="C931" s="64">
        <v>32</v>
      </c>
    </row>
    <row r="932" spans="1:3" x14ac:dyDescent="0.15">
      <c r="A932" s="46" t="s">
        <v>130</v>
      </c>
      <c r="B932" s="65" t="s">
        <v>1275</v>
      </c>
      <c r="C932" s="64">
        <v>32</v>
      </c>
    </row>
    <row r="933" spans="1:3" x14ac:dyDescent="0.15">
      <c r="A933" s="46" t="s">
        <v>130</v>
      </c>
      <c r="B933" s="65" t="s">
        <v>1276</v>
      </c>
      <c r="C933" s="64">
        <v>32</v>
      </c>
    </row>
    <row r="934" spans="1:3" x14ac:dyDescent="0.15">
      <c r="A934" s="46" t="s">
        <v>130</v>
      </c>
      <c r="B934" s="65" t="s">
        <v>1277</v>
      </c>
      <c r="C934" s="64">
        <v>30</v>
      </c>
    </row>
    <row r="935" spans="1:3" x14ac:dyDescent="0.15">
      <c r="A935" s="46" t="s">
        <v>130</v>
      </c>
      <c r="B935" s="65" t="s">
        <v>1278</v>
      </c>
      <c r="C935" s="67">
        <v>30</v>
      </c>
    </row>
    <row r="936" spans="1:3" x14ac:dyDescent="0.15">
      <c r="A936" s="46" t="s">
        <v>130</v>
      </c>
      <c r="B936" s="65" t="s">
        <v>1279</v>
      </c>
      <c r="C936" s="64">
        <v>30</v>
      </c>
    </row>
    <row r="937" spans="1:3" x14ac:dyDescent="0.15">
      <c r="A937" s="46" t="s">
        <v>130</v>
      </c>
      <c r="B937" s="65" t="s">
        <v>1280</v>
      </c>
      <c r="C937" s="64">
        <v>30</v>
      </c>
    </row>
    <row r="938" spans="1:3" x14ac:dyDescent="0.15">
      <c r="A938" s="46" t="s">
        <v>130</v>
      </c>
      <c r="B938" s="65" t="s">
        <v>1281</v>
      </c>
      <c r="C938" s="64">
        <v>30</v>
      </c>
    </row>
    <row r="939" spans="1:3" x14ac:dyDescent="0.15">
      <c r="A939" s="46" t="s">
        <v>130</v>
      </c>
      <c r="B939" s="65" t="s">
        <v>1282</v>
      </c>
      <c r="C939" s="64">
        <v>32</v>
      </c>
    </row>
    <row r="940" spans="1:3" x14ac:dyDescent="0.15">
      <c r="A940" s="46" t="s">
        <v>122</v>
      </c>
      <c r="B940" s="65" t="s">
        <v>1283</v>
      </c>
      <c r="C940" s="64">
        <v>30</v>
      </c>
    </row>
    <row r="941" spans="1:3" x14ac:dyDescent="0.15">
      <c r="A941" s="46" t="s">
        <v>133</v>
      </c>
      <c r="B941" s="65" t="s">
        <v>1284</v>
      </c>
      <c r="C941" s="64">
        <v>30</v>
      </c>
    </row>
    <row r="942" spans="1:3" x14ac:dyDescent="0.15">
      <c r="A942" s="46" t="s">
        <v>133</v>
      </c>
      <c r="B942" s="65" t="s">
        <v>1285</v>
      </c>
      <c r="C942" s="64">
        <v>30</v>
      </c>
    </row>
    <row r="943" spans="1:3" x14ac:dyDescent="0.15">
      <c r="A943" s="46" t="s">
        <v>133</v>
      </c>
      <c r="B943" s="65" t="s">
        <v>1286</v>
      </c>
      <c r="C943" s="64">
        <v>30</v>
      </c>
    </row>
    <row r="944" spans="1:3" x14ac:dyDescent="0.15">
      <c r="A944" s="46" t="s">
        <v>133</v>
      </c>
      <c r="B944" s="65" t="s">
        <v>1287</v>
      </c>
      <c r="C944" s="64">
        <v>30</v>
      </c>
    </row>
    <row r="945" spans="1:3" x14ac:dyDescent="0.15">
      <c r="A945" s="46" t="s">
        <v>133</v>
      </c>
      <c r="B945" s="65" t="s">
        <v>1288</v>
      </c>
      <c r="C945" s="64">
        <v>30</v>
      </c>
    </row>
    <row r="946" spans="1:3" x14ac:dyDescent="0.15">
      <c r="A946" s="46" t="s">
        <v>133</v>
      </c>
      <c r="B946" s="65" t="s">
        <v>1289</v>
      </c>
      <c r="C946" s="64">
        <v>30</v>
      </c>
    </row>
    <row r="947" spans="1:3" x14ac:dyDescent="0.15">
      <c r="A947" s="46" t="s">
        <v>133</v>
      </c>
      <c r="B947" s="65" t="s">
        <v>1290</v>
      </c>
      <c r="C947" s="64">
        <v>34</v>
      </c>
    </row>
    <row r="948" spans="1:3" x14ac:dyDescent="0.15">
      <c r="A948" s="46" t="s">
        <v>133</v>
      </c>
      <c r="B948" s="65" t="s">
        <v>1291</v>
      </c>
      <c r="C948" s="64">
        <v>34</v>
      </c>
    </row>
    <row r="949" spans="1:3" x14ac:dyDescent="0.15">
      <c r="A949" s="46" t="s">
        <v>133</v>
      </c>
      <c r="B949" s="65" t="s">
        <v>1292</v>
      </c>
      <c r="C949" s="64">
        <v>34</v>
      </c>
    </row>
    <row r="950" spans="1:3" x14ac:dyDescent="0.15">
      <c r="A950" s="46" t="s">
        <v>133</v>
      </c>
      <c r="B950" s="65" t="s">
        <v>1293</v>
      </c>
      <c r="C950" s="64">
        <v>34</v>
      </c>
    </row>
    <row r="951" spans="1:3" x14ac:dyDescent="0.15">
      <c r="A951" s="46" t="s">
        <v>133</v>
      </c>
      <c r="B951" s="65" t="s">
        <v>1294</v>
      </c>
      <c r="C951" s="64">
        <v>34</v>
      </c>
    </row>
    <row r="952" spans="1:3" x14ac:dyDescent="0.15">
      <c r="A952" s="46" t="s">
        <v>133</v>
      </c>
      <c r="B952" s="65" t="s">
        <v>1295</v>
      </c>
      <c r="C952" s="64">
        <v>34</v>
      </c>
    </row>
    <row r="953" spans="1:3" x14ac:dyDescent="0.15">
      <c r="A953" s="46" t="s">
        <v>133</v>
      </c>
      <c r="B953" s="65" t="s">
        <v>1296</v>
      </c>
      <c r="C953" s="64">
        <v>32</v>
      </c>
    </row>
    <row r="954" spans="1:3" x14ac:dyDescent="0.15">
      <c r="A954" s="46" t="s">
        <v>133</v>
      </c>
      <c r="B954" s="65" t="s">
        <v>1297</v>
      </c>
      <c r="C954" s="64">
        <v>34</v>
      </c>
    </row>
    <row r="955" spans="1:3" x14ac:dyDescent="0.15">
      <c r="A955" s="46" t="s">
        <v>133</v>
      </c>
      <c r="B955" s="65" t="s">
        <v>1298</v>
      </c>
      <c r="C955" s="64">
        <v>30</v>
      </c>
    </row>
    <row r="956" spans="1:3" x14ac:dyDescent="0.15">
      <c r="A956" s="46" t="s">
        <v>133</v>
      </c>
      <c r="B956" s="65" t="s">
        <v>1299</v>
      </c>
      <c r="C956" s="64">
        <v>32</v>
      </c>
    </row>
    <row r="957" spans="1:3" x14ac:dyDescent="0.15">
      <c r="A957" s="46" t="s">
        <v>133</v>
      </c>
      <c r="B957" s="65" t="s">
        <v>1300</v>
      </c>
      <c r="C957" s="64">
        <v>34</v>
      </c>
    </row>
    <row r="958" spans="1:3" x14ac:dyDescent="0.15">
      <c r="A958" s="46" t="s">
        <v>133</v>
      </c>
      <c r="B958" s="65" t="s">
        <v>1301</v>
      </c>
      <c r="C958" s="64">
        <v>34</v>
      </c>
    </row>
    <row r="959" spans="1:3" x14ac:dyDescent="0.15">
      <c r="A959" s="46" t="s">
        <v>133</v>
      </c>
      <c r="B959" s="65" t="s">
        <v>1302</v>
      </c>
      <c r="C959" s="64">
        <v>30</v>
      </c>
    </row>
    <row r="960" spans="1:3" x14ac:dyDescent="0.15">
      <c r="A960" s="46" t="s">
        <v>133</v>
      </c>
      <c r="B960" s="65" t="s">
        <v>1303</v>
      </c>
      <c r="C960" s="64">
        <v>30</v>
      </c>
    </row>
    <row r="961" spans="1:3" x14ac:dyDescent="0.15">
      <c r="A961" s="46" t="s">
        <v>133</v>
      </c>
      <c r="B961" s="65" t="s">
        <v>1304</v>
      </c>
      <c r="C961" s="64">
        <v>30</v>
      </c>
    </row>
    <row r="962" spans="1:3" x14ac:dyDescent="0.15">
      <c r="A962" s="46" t="s">
        <v>133</v>
      </c>
      <c r="B962" s="65" t="s">
        <v>1305</v>
      </c>
      <c r="C962" s="64">
        <v>30</v>
      </c>
    </row>
    <row r="963" spans="1:3" x14ac:dyDescent="0.15">
      <c r="A963" s="46" t="s">
        <v>133</v>
      </c>
      <c r="B963" s="65" t="s">
        <v>1306</v>
      </c>
      <c r="C963" s="64">
        <v>30</v>
      </c>
    </row>
    <row r="964" spans="1:3" x14ac:dyDescent="0.15">
      <c r="A964" s="46" t="s">
        <v>133</v>
      </c>
      <c r="B964" s="65" t="s">
        <v>1307</v>
      </c>
      <c r="C964" s="64">
        <v>30</v>
      </c>
    </row>
    <row r="965" spans="1:3" x14ac:dyDescent="0.15">
      <c r="A965" s="46" t="s">
        <v>133</v>
      </c>
      <c r="B965" s="65" t="s">
        <v>1308</v>
      </c>
      <c r="C965" s="64">
        <v>30</v>
      </c>
    </row>
    <row r="966" spans="1:3" x14ac:dyDescent="0.15">
      <c r="A966" s="46" t="s">
        <v>133</v>
      </c>
      <c r="B966" s="65" t="s">
        <v>1309</v>
      </c>
      <c r="C966" s="64">
        <v>30</v>
      </c>
    </row>
    <row r="967" spans="1:3" x14ac:dyDescent="0.15">
      <c r="A967" s="46" t="s">
        <v>133</v>
      </c>
      <c r="B967" s="65" t="s">
        <v>1310</v>
      </c>
      <c r="C967" s="64">
        <v>30</v>
      </c>
    </row>
    <row r="968" spans="1:3" x14ac:dyDescent="0.15">
      <c r="A968" s="46" t="s">
        <v>133</v>
      </c>
      <c r="B968" s="65" t="s">
        <v>1311</v>
      </c>
      <c r="C968" s="64">
        <v>30</v>
      </c>
    </row>
    <row r="969" spans="1:3" x14ac:dyDescent="0.15">
      <c r="A969" s="46" t="s">
        <v>133</v>
      </c>
      <c r="B969" s="65" t="s">
        <v>1312</v>
      </c>
      <c r="C969" s="64">
        <v>30</v>
      </c>
    </row>
    <row r="970" spans="1:3" x14ac:dyDescent="0.15">
      <c r="A970" s="46" t="s">
        <v>133</v>
      </c>
      <c r="B970" s="65" t="s">
        <v>1313</v>
      </c>
      <c r="C970" s="64">
        <v>30</v>
      </c>
    </row>
    <row r="971" spans="1:3" x14ac:dyDescent="0.15">
      <c r="A971" s="46" t="s">
        <v>133</v>
      </c>
      <c r="B971" s="65" t="s">
        <v>1314</v>
      </c>
      <c r="C971" s="64">
        <v>32</v>
      </c>
    </row>
    <row r="972" spans="1:3" x14ac:dyDescent="0.15">
      <c r="A972" s="46" t="s">
        <v>133</v>
      </c>
      <c r="B972" s="65" t="s">
        <v>1315</v>
      </c>
      <c r="C972" s="64">
        <v>30</v>
      </c>
    </row>
    <row r="973" spans="1:3" x14ac:dyDescent="0.15">
      <c r="A973" s="46" t="s">
        <v>133</v>
      </c>
      <c r="B973" s="65" t="s">
        <v>1316</v>
      </c>
      <c r="C973" s="64">
        <v>30</v>
      </c>
    </row>
    <row r="974" spans="1:3" x14ac:dyDescent="0.15">
      <c r="A974" s="46" t="s">
        <v>133</v>
      </c>
      <c r="B974" s="65" t="s">
        <v>1317</v>
      </c>
      <c r="C974" s="64">
        <v>32</v>
      </c>
    </row>
    <row r="975" spans="1:3" x14ac:dyDescent="0.15">
      <c r="A975" s="46" t="s">
        <v>133</v>
      </c>
      <c r="B975" s="65" t="s">
        <v>1318</v>
      </c>
      <c r="C975" s="64">
        <v>30</v>
      </c>
    </row>
    <row r="976" spans="1:3" x14ac:dyDescent="0.15">
      <c r="A976" s="46" t="s">
        <v>133</v>
      </c>
      <c r="B976" s="65" t="s">
        <v>1319</v>
      </c>
      <c r="C976" s="64">
        <v>32</v>
      </c>
    </row>
    <row r="977" spans="1:3" x14ac:dyDescent="0.15">
      <c r="A977" s="46" t="s">
        <v>133</v>
      </c>
      <c r="B977" s="65" t="s">
        <v>1320</v>
      </c>
      <c r="C977" s="64">
        <v>30</v>
      </c>
    </row>
    <row r="978" spans="1:3" x14ac:dyDescent="0.15">
      <c r="A978" s="46" t="s">
        <v>133</v>
      </c>
      <c r="B978" s="65" t="s">
        <v>1321</v>
      </c>
      <c r="C978" s="64">
        <v>30</v>
      </c>
    </row>
    <row r="979" spans="1:3" x14ac:dyDescent="0.15">
      <c r="A979" s="46" t="s">
        <v>133</v>
      </c>
      <c r="B979" s="65" t="s">
        <v>1322</v>
      </c>
      <c r="C979" s="64">
        <v>30</v>
      </c>
    </row>
    <row r="980" spans="1:3" x14ac:dyDescent="0.15">
      <c r="A980" s="46" t="s">
        <v>133</v>
      </c>
      <c r="B980" s="65" t="s">
        <v>1323</v>
      </c>
      <c r="C980" s="64">
        <v>30</v>
      </c>
    </row>
    <row r="981" spans="1:3" x14ac:dyDescent="0.15">
      <c r="A981" s="46" t="s">
        <v>133</v>
      </c>
      <c r="B981" s="65" t="s">
        <v>1324</v>
      </c>
      <c r="C981" s="64">
        <v>30</v>
      </c>
    </row>
    <row r="982" spans="1:3" x14ac:dyDescent="0.15">
      <c r="A982" s="46" t="s">
        <v>133</v>
      </c>
      <c r="B982" s="65" t="s">
        <v>1325</v>
      </c>
      <c r="C982" s="64">
        <v>30</v>
      </c>
    </row>
    <row r="983" spans="1:3" x14ac:dyDescent="0.15">
      <c r="A983" s="46" t="s">
        <v>133</v>
      </c>
      <c r="B983" s="65" t="s">
        <v>1326</v>
      </c>
      <c r="C983" s="64">
        <v>30</v>
      </c>
    </row>
    <row r="984" spans="1:3" x14ac:dyDescent="0.15">
      <c r="A984" s="46" t="s">
        <v>133</v>
      </c>
      <c r="B984" s="65" t="s">
        <v>1327</v>
      </c>
      <c r="C984" s="64">
        <v>30</v>
      </c>
    </row>
    <row r="985" spans="1:3" x14ac:dyDescent="0.15">
      <c r="A985" s="46" t="s">
        <v>133</v>
      </c>
      <c r="B985" s="65" t="s">
        <v>1328</v>
      </c>
      <c r="C985" s="64">
        <v>30</v>
      </c>
    </row>
    <row r="986" spans="1:3" x14ac:dyDescent="0.15">
      <c r="A986" s="46" t="s">
        <v>133</v>
      </c>
      <c r="B986" s="65" t="s">
        <v>1329</v>
      </c>
      <c r="C986" s="64">
        <v>30</v>
      </c>
    </row>
    <row r="987" spans="1:3" x14ac:dyDescent="0.15">
      <c r="A987" s="46" t="s">
        <v>133</v>
      </c>
      <c r="B987" s="65" t="s">
        <v>1330</v>
      </c>
      <c r="C987" s="64">
        <v>32</v>
      </c>
    </row>
    <row r="988" spans="1:3" x14ac:dyDescent="0.15">
      <c r="A988" s="46" t="s">
        <v>133</v>
      </c>
      <c r="B988" s="65" t="s">
        <v>1331</v>
      </c>
      <c r="C988" s="64">
        <v>30</v>
      </c>
    </row>
    <row r="989" spans="1:3" x14ac:dyDescent="0.15">
      <c r="A989" s="46" t="s">
        <v>133</v>
      </c>
      <c r="B989" s="65" t="s">
        <v>1332</v>
      </c>
      <c r="C989" s="64">
        <v>30</v>
      </c>
    </row>
    <row r="990" spans="1:3" x14ac:dyDescent="0.15">
      <c r="A990" s="46" t="s">
        <v>133</v>
      </c>
      <c r="B990" s="65" t="s">
        <v>1333</v>
      </c>
      <c r="C990" s="64">
        <v>30</v>
      </c>
    </row>
    <row r="991" spans="1:3" x14ac:dyDescent="0.15">
      <c r="A991" s="46" t="s">
        <v>133</v>
      </c>
      <c r="B991" s="65" t="s">
        <v>1334</v>
      </c>
      <c r="C991" s="64">
        <v>30</v>
      </c>
    </row>
    <row r="992" spans="1:3" x14ac:dyDescent="0.15">
      <c r="A992" s="46" t="s">
        <v>133</v>
      </c>
      <c r="B992" s="65" t="s">
        <v>1335</v>
      </c>
      <c r="C992" s="64">
        <v>30</v>
      </c>
    </row>
    <row r="993" spans="1:3" x14ac:dyDescent="0.15">
      <c r="A993" s="46" t="s">
        <v>133</v>
      </c>
      <c r="B993" s="65" t="s">
        <v>1336</v>
      </c>
      <c r="C993" s="64">
        <v>30</v>
      </c>
    </row>
    <row r="994" spans="1:3" x14ac:dyDescent="0.15">
      <c r="A994" s="46" t="s">
        <v>133</v>
      </c>
      <c r="B994" s="65" t="s">
        <v>1337</v>
      </c>
      <c r="C994" s="64">
        <v>30</v>
      </c>
    </row>
    <row r="995" spans="1:3" x14ac:dyDescent="0.15">
      <c r="A995" s="46" t="s">
        <v>133</v>
      </c>
      <c r="B995" s="65" t="s">
        <v>1338</v>
      </c>
      <c r="C995" s="64">
        <v>30</v>
      </c>
    </row>
    <row r="996" spans="1:3" x14ac:dyDescent="0.15">
      <c r="A996" s="46" t="s">
        <v>133</v>
      </c>
      <c r="B996" s="65" t="s">
        <v>1339</v>
      </c>
      <c r="C996" s="64">
        <v>30</v>
      </c>
    </row>
    <row r="997" spans="1:3" x14ac:dyDescent="0.15">
      <c r="A997" s="46" t="s">
        <v>133</v>
      </c>
      <c r="B997" s="65" t="s">
        <v>1340</v>
      </c>
      <c r="C997" s="64">
        <v>34</v>
      </c>
    </row>
    <row r="998" spans="1:3" x14ac:dyDescent="0.15">
      <c r="A998" s="46" t="s">
        <v>133</v>
      </c>
      <c r="B998" s="65" t="s">
        <v>1341</v>
      </c>
      <c r="C998" s="64">
        <v>30</v>
      </c>
    </row>
    <row r="999" spans="1:3" x14ac:dyDescent="0.15">
      <c r="A999" s="46" t="s">
        <v>133</v>
      </c>
      <c r="B999" s="65" t="s">
        <v>1342</v>
      </c>
      <c r="C999" s="64">
        <v>30</v>
      </c>
    </row>
    <row r="1000" spans="1:3" x14ac:dyDescent="0.15">
      <c r="A1000" s="46" t="s">
        <v>133</v>
      </c>
      <c r="B1000" s="65" t="s">
        <v>1343</v>
      </c>
      <c r="C1000" s="64">
        <v>30</v>
      </c>
    </row>
    <row r="1001" spans="1:3" x14ac:dyDescent="0.15">
      <c r="A1001" s="46" t="s">
        <v>133</v>
      </c>
      <c r="B1001" s="65" t="s">
        <v>1344</v>
      </c>
      <c r="C1001" s="64">
        <v>30</v>
      </c>
    </row>
    <row r="1002" spans="1:3" x14ac:dyDescent="0.15">
      <c r="A1002" s="46" t="s">
        <v>133</v>
      </c>
      <c r="B1002" s="65" t="s">
        <v>1345</v>
      </c>
      <c r="C1002" s="64">
        <v>30</v>
      </c>
    </row>
    <row r="1003" spans="1:3" x14ac:dyDescent="0.15">
      <c r="A1003" s="46" t="s">
        <v>133</v>
      </c>
      <c r="B1003" s="65" t="s">
        <v>1346</v>
      </c>
      <c r="C1003" s="64">
        <v>34</v>
      </c>
    </row>
    <row r="1004" spans="1:3" x14ac:dyDescent="0.15">
      <c r="A1004" s="46" t="s">
        <v>133</v>
      </c>
      <c r="B1004" s="65" t="s">
        <v>1347</v>
      </c>
      <c r="C1004" s="64">
        <v>34</v>
      </c>
    </row>
    <row r="1005" spans="1:3" x14ac:dyDescent="0.15">
      <c r="A1005" s="46" t="s">
        <v>133</v>
      </c>
      <c r="B1005" s="65" t="s">
        <v>1348</v>
      </c>
      <c r="C1005" s="64">
        <v>32</v>
      </c>
    </row>
    <row r="1006" spans="1:3" x14ac:dyDescent="0.15">
      <c r="A1006" s="46" t="s">
        <v>133</v>
      </c>
      <c r="B1006" s="65" t="s">
        <v>1349</v>
      </c>
      <c r="C1006" s="64">
        <v>32</v>
      </c>
    </row>
    <row r="1007" spans="1:3" x14ac:dyDescent="0.15">
      <c r="A1007" s="46" t="s">
        <v>133</v>
      </c>
      <c r="B1007" s="65" t="s">
        <v>1350</v>
      </c>
      <c r="C1007" s="64">
        <v>34</v>
      </c>
    </row>
    <row r="1008" spans="1:3" x14ac:dyDescent="0.15">
      <c r="A1008" s="46" t="s">
        <v>133</v>
      </c>
      <c r="B1008" s="65" t="s">
        <v>1351</v>
      </c>
      <c r="C1008" s="64">
        <v>34</v>
      </c>
    </row>
    <row r="1009" spans="1:3" x14ac:dyDescent="0.15">
      <c r="A1009" s="46" t="s">
        <v>133</v>
      </c>
      <c r="B1009" s="65" t="s">
        <v>1352</v>
      </c>
      <c r="C1009" s="64">
        <v>32</v>
      </c>
    </row>
    <row r="1010" spans="1:3" x14ac:dyDescent="0.15">
      <c r="A1010" s="46" t="s">
        <v>133</v>
      </c>
      <c r="B1010" s="65" t="s">
        <v>1353</v>
      </c>
      <c r="C1010" s="64">
        <v>34</v>
      </c>
    </row>
    <row r="1011" spans="1:3" x14ac:dyDescent="0.15">
      <c r="A1011" s="46" t="s">
        <v>133</v>
      </c>
      <c r="B1011" s="65" t="s">
        <v>1354</v>
      </c>
      <c r="C1011" s="64">
        <v>32</v>
      </c>
    </row>
    <row r="1012" spans="1:3" x14ac:dyDescent="0.15">
      <c r="A1012" s="46" t="s">
        <v>133</v>
      </c>
      <c r="B1012" s="65" t="s">
        <v>1355</v>
      </c>
      <c r="C1012" s="64">
        <v>32</v>
      </c>
    </row>
    <row r="1013" spans="1:3" x14ac:dyDescent="0.15">
      <c r="A1013" s="46" t="s">
        <v>133</v>
      </c>
      <c r="B1013" s="65" t="s">
        <v>1356</v>
      </c>
      <c r="C1013" s="64">
        <v>32</v>
      </c>
    </row>
    <row r="1014" spans="1:3" x14ac:dyDescent="0.15">
      <c r="A1014" s="46" t="s">
        <v>133</v>
      </c>
      <c r="B1014" s="65" t="s">
        <v>1357</v>
      </c>
      <c r="C1014" s="64">
        <v>34</v>
      </c>
    </row>
    <row r="1015" spans="1:3" x14ac:dyDescent="0.15">
      <c r="A1015" s="46" t="s">
        <v>133</v>
      </c>
      <c r="B1015" s="65" t="s">
        <v>1358</v>
      </c>
      <c r="C1015" s="64">
        <v>34</v>
      </c>
    </row>
    <row r="1016" spans="1:3" x14ac:dyDescent="0.15">
      <c r="A1016" s="46" t="s">
        <v>133</v>
      </c>
      <c r="B1016" s="65" t="s">
        <v>1359</v>
      </c>
      <c r="C1016" s="64">
        <v>34</v>
      </c>
    </row>
    <row r="1017" spans="1:3" x14ac:dyDescent="0.15">
      <c r="A1017" s="46" t="s">
        <v>133</v>
      </c>
      <c r="B1017" s="65" t="s">
        <v>1360</v>
      </c>
      <c r="C1017" s="64">
        <v>34</v>
      </c>
    </row>
    <row r="1018" spans="1:3" x14ac:dyDescent="0.15">
      <c r="A1018" s="46" t="s">
        <v>133</v>
      </c>
      <c r="B1018" s="65" t="s">
        <v>1361</v>
      </c>
      <c r="C1018" s="64">
        <v>34</v>
      </c>
    </row>
    <row r="1019" spans="1:3" x14ac:dyDescent="0.15">
      <c r="A1019" s="46" t="s">
        <v>133</v>
      </c>
      <c r="B1019" s="65" t="s">
        <v>1362</v>
      </c>
      <c r="C1019" s="64">
        <v>34</v>
      </c>
    </row>
    <row r="1020" spans="1:3" x14ac:dyDescent="0.15">
      <c r="A1020" s="46" t="s">
        <v>133</v>
      </c>
      <c r="B1020" s="65" t="s">
        <v>1363</v>
      </c>
      <c r="C1020" s="64">
        <v>34</v>
      </c>
    </row>
    <row r="1021" spans="1:3" x14ac:dyDescent="0.15">
      <c r="A1021" s="46" t="s">
        <v>133</v>
      </c>
      <c r="B1021" s="65" t="s">
        <v>1364</v>
      </c>
      <c r="C1021" s="64">
        <v>32</v>
      </c>
    </row>
    <row r="1022" spans="1:3" x14ac:dyDescent="0.15">
      <c r="A1022" s="46" t="s">
        <v>133</v>
      </c>
      <c r="B1022" s="65" t="s">
        <v>1365</v>
      </c>
      <c r="C1022" s="64">
        <v>34</v>
      </c>
    </row>
    <row r="1023" spans="1:3" x14ac:dyDescent="0.15">
      <c r="A1023" s="46" t="s">
        <v>133</v>
      </c>
      <c r="B1023" s="65" t="s">
        <v>1366</v>
      </c>
      <c r="C1023" s="64">
        <v>32</v>
      </c>
    </row>
    <row r="1024" spans="1:3" x14ac:dyDescent="0.15">
      <c r="A1024" s="46" t="s">
        <v>133</v>
      </c>
      <c r="B1024" s="65" t="s">
        <v>1367</v>
      </c>
      <c r="C1024" s="64">
        <v>34</v>
      </c>
    </row>
    <row r="1025" spans="1:3" x14ac:dyDescent="0.15">
      <c r="A1025" s="46" t="s">
        <v>133</v>
      </c>
      <c r="B1025" s="65" t="s">
        <v>1368</v>
      </c>
      <c r="C1025" s="64">
        <v>30</v>
      </c>
    </row>
    <row r="1026" spans="1:3" x14ac:dyDescent="0.15">
      <c r="A1026" s="46" t="s">
        <v>133</v>
      </c>
      <c r="B1026" s="65" t="s">
        <v>1369</v>
      </c>
      <c r="C1026" s="64">
        <v>30</v>
      </c>
    </row>
    <row r="1027" spans="1:3" x14ac:dyDescent="0.15">
      <c r="A1027" s="46" t="s">
        <v>133</v>
      </c>
      <c r="B1027" s="65" t="s">
        <v>1370</v>
      </c>
      <c r="C1027" s="64">
        <v>30</v>
      </c>
    </row>
    <row r="1028" spans="1:3" x14ac:dyDescent="0.15">
      <c r="A1028" s="46" t="s">
        <v>133</v>
      </c>
      <c r="B1028" s="65" t="s">
        <v>1371</v>
      </c>
      <c r="C1028" s="64">
        <v>32</v>
      </c>
    </row>
    <row r="1029" spans="1:3" x14ac:dyDescent="0.15">
      <c r="A1029" s="46" t="s">
        <v>133</v>
      </c>
      <c r="B1029" s="65" t="s">
        <v>1372</v>
      </c>
      <c r="C1029" s="64">
        <v>30</v>
      </c>
    </row>
    <row r="1030" spans="1:3" x14ac:dyDescent="0.15">
      <c r="A1030" s="46" t="s">
        <v>133</v>
      </c>
      <c r="B1030" s="65" t="s">
        <v>1373</v>
      </c>
      <c r="C1030" s="64">
        <v>32</v>
      </c>
    </row>
    <row r="1031" spans="1:3" x14ac:dyDescent="0.15">
      <c r="A1031" s="46" t="s">
        <v>133</v>
      </c>
      <c r="B1031" s="65" t="s">
        <v>1374</v>
      </c>
      <c r="C1031" s="64">
        <v>30</v>
      </c>
    </row>
    <row r="1032" spans="1:3" x14ac:dyDescent="0.15">
      <c r="A1032" s="46" t="s">
        <v>133</v>
      </c>
      <c r="B1032" s="65" t="s">
        <v>1375</v>
      </c>
      <c r="C1032" s="64">
        <v>30</v>
      </c>
    </row>
    <row r="1033" spans="1:3" x14ac:dyDescent="0.15">
      <c r="A1033" s="46" t="s">
        <v>133</v>
      </c>
      <c r="B1033" s="65" t="s">
        <v>1376</v>
      </c>
      <c r="C1033" s="64">
        <v>30</v>
      </c>
    </row>
    <row r="1034" spans="1:3" x14ac:dyDescent="0.15">
      <c r="A1034" s="46" t="s">
        <v>133</v>
      </c>
      <c r="B1034" s="65" t="s">
        <v>1377</v>
      </c>
      <c r="C1034" s="64">
        <v>34</v>
      </c>
    </row>
    <row r="1035" spans="1:3" x14ac:dyDescent="0.15">
      <c r="A1035" s="46" t="s">
        <v>133</v>
      </c>
      <c r="B1035" s="65" t="s">
        <v>1378</v>
      </c>
      <c r="C1035" s="64">
        <v>34</v>
      </c>
    </row>
    <row r="1036" spans="1:3" x14ac:dyDescent="0.15">
      <c r="A1036" s="46" t="s">
        <v>133</v>
      </c>
      <c r="B1036" s="65" t="s">
        <v>1379</v>
      </c>
      <c r="C1036" s="64">
        <v>34</v>
      </c>
    </row>
    <row r="1037" spans="1:3" x14ac:dyDescent="0.15">
      <c r="A1037" s="46" t="s">
        <v>133</v>
      </c>
      <c r="B1037" s="65" t="s">
        <v>1380</v>
      </c>
      <c r="C1037" s="64">
        <v>34</v>
      </c>
    </row>
    <row r="1038" spans="1:3" x14ac:dyDescent="0.15">
      <c r="A1038" s="46" t="s">
        <v>133</v>
      </c>
      <c r="B1038" s="65" t="s">
        <v>1381</v>
      </c>
      <c r="C1038" s="64">
        <v>34</v>
      </c>
    </row>
    <row r="1039" spans="1:3" x14ac:dyDescent="0.15">
      <c r="A1039" s="46" t="s">
        <v>133</v>
      </c>
      <c r="B1039" s="65" t="s">
        <v>1382</v>
      </c>
      <c r="C1039" s="64">
        <v>34</v>
      </c>
    </row>
    <row r="1040" spans="1:3" x14ac:dyDescent="0.15">
      <c r="A1040" s="46" t="s">
        <v>132</v>
      </c>
      <c r="B1040" s="65" t="s">
        <v>1383</v>
      </c>
      <c r="C1040" s="64">
        <v>34</v>
      </c>
    </row>
    <row r="1041" spans="1:3" x14ac:dyDescent="0.15">
      <c r="A1041" s="46" t="s">
        <v>132</v>
      </c>
      <c r="B1041" s="65" t="s">
        <v>1384</v>
      </c>
      <c r="C1041" s="64">
        <v>34</v>
      </c>
    </row>
    <row r="1042" spans="1:3" x14ac:dyDescent="0.15">
      <c r="A1042" s="46" t="s">
        <v>132</v>
      </c>
      <c r="B1042" s="65" t="s">
        <v>1385</v>
      </c>
      <c r="C1042" s="64">
        <v>34</v>
      </c>
    </row>
    <row r="1043" spans="1:3" x14ac:dyDescent="0.15">
      <c r="A1043" s="46" t="s">
        <v>132</v>
      </c>
      <c r="B1043" s="65" t="s">
        <v>1386</v>
      </c>
      <c r="C1043" s="64">
        <v>34</v>
      </c>
    </row>
    <row r="1044" spans="1:3" x14ac:dyDescent="0.15">
      <c r="A1044" s="46" t="s">
        <v>132</v>
      </c>
      <c r="B1044" s="65" t="s">
        <v>1387</v>
      </c>
      <c r="C1044" s="64">
        <v>34</v>
      </c>
    </row>
    <row r="1045" spans="1:3" x14ac:dyDescent="0.15">
      <c r="A1045" s="46" t="s">
        <v>132</v>
      </c>
      <c r="B1045" s="65" t="s">
        <v>1388</v>
      </c>
      <c r="C1045" s="64">
        <v>34</v>
      </c>
    </row>
    <row r="1046" spans="1:3" x14ac:dyDescent="0.15">
      <c r="A1046" s="46" t="s">
        <v>132</v>
      </c>
      <c r="B1046" s="65" t="s">
        <v>1389</v>
      </c>
      <c r="C1046" s="64">
        <v>34</v>
      </c>
    </row>
    <row r="1047" spans="1:3" x14ac:dyDescent="0.15">
      <c r="A1047" s="46" t="s">
        <v>132</v>
      </c>
      <c r="B1047" s="65" t="s">
        <v>1390</v>
      </c>
      <c r="C1047" s="64">
        <v>34</v>
      </c>
    </row>
    <row r="1048" spans="1:3" x14ac:dyDescent="0.15">
      <c r="A1048" s="46" t="s">
        <v>132</v>
      </c>
      <c r="B1048" s="65" t="s">
        <v>1391</v>
      </c>
      <c r="C1048" s="64">
        <v>36</v>
      </c>
    </row>
    <row r="1049" spans="1:3" x14ac:dyDescent="0.15">
      <c r="A1049" s="46" t="s">
        <v>132</v>
      </c>
      <c r="B1049" s="65" t="s">
        <v>1392</v>
      </c>
      <c r="C1049" s="64">
        <v>30</v>
      </c>
    </row>
    <row r="1050" spans="1:3" x14ac:dyDescent="0.15">
      <c r="A1050" s="46" t="s">
        <v>132</v>
      </c>
      <c r="B1050" s="65" t="s">
        <v>1393</v>
      </c>
      <c r="C1050" s="64">
        <v>32</v>
      </c>
    </row>
    <row r="1051" spans="1:3" x14ac:dyDescent="0.15">
      <c r="A1051" s="46" t="s">
        <v>132</v>
      </c>
      <c r="B1051" s="65" t="s">
        <v>1394</v>
      </c>
      <c r="C1051" s="64">
        <v>32</v>
      </c>
    </row>
    <row r="1052" spans="1:3" x14ac:dyDescent="0.15">
      <c r="A1052" s="46" t="s">
        <v>132</v>
      </c>
      <c r="B1052" s="65" t="s">
        <v>1395</v>
      </c>
      <c r="C1052" s="64">
        <v>32</v>
      </c>
    </row>
    <row r="1053" spans="1:3" x14ac:dyDescent="0.15">
      <c r="A1053" s="46" t="s">
        <v>132</v>
      </c>
      <c r="B1053" s="65" t="s">
        <v>1396</v>
      </c>
      <c r="C1053" s="64">
        <v>32</v>
      </c>
    </row>
    <row r="1054" spans="1:3" x14ac:dyDescent="0.15">
      <c r="A1054" s="46" t="s">
        <v>132</v>
      </c>
      <c r="B1054" s="65" t="s">
        <v>1397</v>
      </c>
      <c r="C1054" s="64">
        <v>32</v>
      </c>
    </row>
    <row r="1055" spans="1:3" x14ac:dyDescent="0.15">
      <c r="A1055" s="46" t="s">
        <v>132</v>
      </c>
      <c r="B1055" s="65" t="s">
        <v>1398</v>
      </c>
      <c r="C1055" s="64">
        <v>32</v>
      </c>
    </row>
    <row r="1056" spans="1:3" x14ac:dyDescent="0.15">
      <c r="A1056" s="46" t="s">
        <v>132</v>
      </c>
      <c r="B1056" s="65" t="s">
        <v>1399</v>
      </c>
      <c r="C1056" s="64">
        <v>32</v>
      </c>
    </row>
    <row r="1057" spans="1:3" x14ac:dyDescent="0.15">
      <c r="A1057" s="46" t="s">
        <v>132</v>
      </c>
      <c r="B1057" s="65" t="s">
        <v>1400</v>
      </c>
      <c r="C1057" s="64">
        <v>32</v>
      </c>
    </row>
    <row r="1058" spans="1:3" x14ac:dyDescent="0.15">
      <c r="A1058" s="46" t="s">
        <v>132</v>
      </c>
      <c r="B1058" s="65" t="s">
        <v>1401</v>
      </c>
      <c r="C1058" s="64">
        <v>32</v>
      </c>
    </row>
    <row r="1059" spans="1:3" x14ac:dyDescent="0.15">
      <c r="A1059" s="46" t="s">
        <v>132</v>
      </c>
      <c r="B1059" s="65" t="s">
        <v>1402</v>
      </c>
      <c r="C1059" s="64">
        <v>32</v>
      </c>
    </row>
    <row r="1060" spans="1:3" x14ac:dyDescent="0.15">
      <c r="A1060" s="46" t="s">
        <v>132</v>
      </c>
      <c r="B1060" s="65" t="s">
        <v>1403</v>
      </c>
      <c r="C1060" s="64">
        <v>32</v>
      </c>
    </row>
    <row r="1061" spans="1:3" x14ac:dyDescent="0.15">
      <c r="A1061" s="46" t="s">
        <v>132</v>
      </c>
      <c r="B1061" s="65" t="s">
        <v>1404</v>
      </c>
      <c r="C1061" s="64">
        <v>32</v>
      </c>
    </row>
    <row r="1062" spans="1:3" x14ac:dyDescent="0.15">
      <c r="A1062" s="46" t="s">
        <v>132</v>
      </c>
      <c r="B1062" s="65" t="s">
        <v>1405</v>
      </c>
      <c r="C1062" s="64">
        <v>32</v>
      </c>
    </row>
    <row r="1063" spans="1:3" x14ac:dyDescent="0.15">
      <c r="A1063" s="46" t="s">
        <v>132</v>
      </c>
      <c r="B1063" s="65" t="s">
        <v>1406</v>
      </c>
      <c r="C1063" s="64">
        <v>34</v>
      </c>
    </row>
    <row r="1064" spans="1:3" x14ac:dyDescent="0.15">
      <c r="A1064" s="46" t="s">
        <v>132</v>
      </c>
      <c r="B1064" s="65" t="s">
        <v>1407</v>
      </c>
      <c r="C1064" s="64">
        <v>32</v>
      </c>
    </row>
    <row r="1065" spans="1:3" x14ac:dyDescent="0.15">
      <c r="A1065" s="46" t="s">
        <v>132</v>
      </c>
      <c r="B1065" s="65" t="s">
        <v>1408</v>
      </c>
      <c r="C1065" s="64">
        <v>32</v>
      </c>
    </row>
    <row r="1066" spans="1:3" x14ac:dyDescent="0.15">
      <c r="A1066" s="46" t="s">
        <v>132</v>
      </c>
      <c r="B1066" s="65" t="s">
        <v>1409</v>
      </c>
      <c r="C1066" s="64">
        <v>32</v>
      </c>
    </row>
    <row r="1067" spans="1:3" x14ac:dyDescent="0.15">
      <c r="A1067" s="46" t="s">
        <v>132</v>
      </c>
      <c r="B1067" s="65" t="s">
        <v>1410</v>
      </c>
      <c r="C1067" s="64">
        <v>32</v>
      </c>
    </row>
    <row r="1068" spans="1:3" x14ac:dyDescent="0.15">
      <c r="A1068" s="46" t="s">
        <v>132</v>
      </c>
      <c r="B1068" s="65" t="s">
        <v>1411</v>
      </c>
      <c r="C1068" s="64">
        <v>32</v>
      </c>
    </row>
    <row r="1069" spans="1:3" x14ac:dyDescent="0.15">
      <c r="A1069" s="46" t="s">
        <v>132</v>
      </c>
      <c r="B1069" s="65" t="s">
        <v>1412</v>
      </c>
      <c r="C1069" s="64">
        <v>32</v>
      </c>
    </row>
    <row r="1070" spans="1:3" x14ac:dyDescent="0.15">
      <c r="A1070" s="46" t="s">
        <v>132</v>
      </c>
      <c r="B1070" s="65" t="s">
        <v>1413</v>
      </c>
      <c r="C1070" s="64">
        <v>30</v>
      </c>
    </row>
    <row r="1071" spans="1:3" x14ac:dyDescent="0.15">
      <c r="A1071" s="46" t="s">
        <v>132</v>
      </c>
      <c r="B1071" s="65" t="s">
        <v>1414</v>
      </c>
      <c r="C1071" s="64">
        <v>36</v>
      </c>
    </row>
    <row r="1072" spans="1:3" x14ac:dyDescent="0.15">
      <c r="A1072" s="46" t="s">
        <v>132</v>
      </c>
      <c r="B1072" s="65" t="s">
        <v>1415</v>
      </c>
      <c r="C1072" s="64">
        <v>34</v>
      </c>
    </row>
    <row r="1073" spans="1:3" x14ac:dyDescent="0.15">
      <c r="A1073" s="46" t="s">
        <v>132</v>
      </c>
      <c r="B1073" s="65" t="s">
        <v>1416</v>
      </c>
      <c r="C1073" s="64">
        <v>34</v>
      </c>
    </row>
    <row r="1074" spans="1:3" x14ac:dyDescent="0.15">
      <c r="A1074" s="46" t="s">
        <v>132</v>
      </c>
      <c r="B1074" s="65" t="s">
        <v>1417</v>
      </c>
      <c r="C1074" s="64">
        <v>34</v>
      </c>
    </row>
    <row r="1075" spans="1:3" x14ac:dyDescent="0.15">
      <c r="A1075" s="46" t="s">
        <v>132</v>
      </c>
      <c r="B1075" s="65" t="s">
        <v>1418</v>
      </c>
      <c r="C1075" s="64">
        <v>30</v>
      </c>
    </row>
    <row r="1076" spans="1:3" x14ac:dyDescent="0.15">
      <c r="A1076" s="46" t="s">
        <v>132</v>
      </c>
      <c r="B1076" s="65" t="s">
        <v>1419</v>
      </c>
      <c r="C1076" s="64">
        <v>32</v>
      </c>
    </row>
    <row r="1077" spans="1:3" x14ac:dyDescent="0.15">
      <c r="A1077" s="46" t="s">
        <v>132</v>
      </c>
      <c r="B1077" s="65" t="s">
        <v>1420</v>
      </c>
      <c r="C1077" s="64">
        <v>32</v>
      </c>
    </row>
    <row r="1078" spans="1:3" x14ac:dyDescent="0.15">
      <c r="A1078" s="46" t="s">
        <v>132</v>
      </c>
      <c r="B1078" s="65" t="s">
        <v>1421</v>
      </c>
      <c r="C1078" s="64">
        <v>30</v>
      </c>
    </row>
    <row r="1079" spans="1:3" x14ac:dyDescent="0.15">
      <c r="A1079" s="46" t="s">
        <v>132</v>
      </c>
      <c r="B1079" s="65" t="s">
        <v>1422</v>
      </c>
      <c r="C1079" s="64">
        <v>30</v>
      </c>
    </row>
    <row r="1080" spans="1:3" x14ac:dyDescent="0.15">
      <c r="A1080" s="46" t="s">
        <v>132</v>
      </c>
      <c r="B1080" s="65" t="s">
        <v>1423</v>
      </c>
      <c r="C1080" s="64">
        <v>30</v>
      </c>
    </row>
    <row r="1081" spans="1:3" x14ac:dyDescent="0.15">
      <c r="A1081" s="46" t="s">
        <v>132</v>
      </c>
      <c r="B1081" s="65" t="s">
        <v>1424</v>
      </c>
      <c r="C1081" s="64">
        <v>30</v>
      </c>
    </row>
    <row r="1082" spans="1:3" x14ac:dyDescent="0.15">
      <c r="A1082" s="46" t="s">
        <v>132</v>
      </c>
      <c r="B1082" s="65" t="s">
        <v>1425</v>
      </c>
      <c r="C1082" s="64">
        <v>30</v>
      </c>
    </row>
    <row r="1083" spans="1:3" x14ac:dyDescent="0.15">
      <c r="A1083" s="46" t="s">
        <v>132</v>
      </c>
      <c r="B1083" s="65" t="s">
        <v>1426</v>
      </c>
      <c r="C1083" s="64">
        <v>30</v>
      </c>
    </row>
    <row r="1084" spans="1:3" x14ac:dyDescent="0.15">
      <c r="A1084" s="46" t="s">
        <v>132</v>
      </c>
      <c r="B1084" s="65" t="s">
        <v>1427</v>
      </c>
      <c r="C1084" s="64">
        <v>32</v>
      </c>
    </row>
    <row r="1085" spans="1:3" x14ac:dyDescent="0.15">
      <c r="A1085" s="46" t="s">
        <v>132</v>
      </c>
      <c r="B1085" s="65" t="s">
        <v>1428</v>
      </c>
      <c r="C1085" s="64">
        <v>32</v>
      </c>
    </row>
    <row r="1086" spans="1:3" x14ac:dyDescent="0.15">
      <c r="A1086" s="46" t="s">
        <v>132</v>
      </c>
      <c r="B1086" s="65" t="s">
        <v>1429</v>
      </c>
      <c r="C1086" s="64">
        <v>32</v>
      </c>
    </row>
    <row r="1087" spans="1:3" x14ac:dyDescent="0.15">
      <c r="A1087" s="46" t="s">
        <v>132</v>
      </c>
      <c r="B1087" s="65" t="s">
        <v>1430</v>
      </c>
      <c r="C1087" s="64">
        <v>32</v>
      </c>
    </row>
    <row r="1088" spans="1:3" x14ac:dyDescent="0.15">
      <c r="A1088" s="46" t="s">
        <v>132</v>
      </c>
      <c r="B1088" s="65" t="s">
        <v>1431</v>
      </c>
      <c r="C1088" s="64">
        <v>32</v>
      </c>
    </row>
    <row r="1089" spans="1:3" x14ac:dyDescent="0.15">
      <c r="A1089" s="46" t="s">
        <v>132</v>
      </c>
      <c r="B1089" s="65" t="s">
        <v>1432</v>
      </c>
      <c r="C1089" s="64">
        <v>32</v>
      </c>
    </row>
    <row r="1090" spans="1:3" x14ac:dyDescent="0.15">
      <c r="A1090" s="46" t="s">
        <v>132</v>
      </c>
      <c r="B1090" s="65" t="s">
        <v>1433</v>
      </c>
      <c r="C1090" s="64">
        <v>32</v>
      </c>
    </row>
    <row r="1091" spans="1:3" x14ac:dyDescent="0.15">
      <c r="A1091" s="46" t="s">
        <v>132</v>
      </c>
      <c r="B1091" s="65" t="s">
        <v>1434</v>
      </c>
      <c r="C1091" s="64">
        <v>32</v>
      </c>
    </row>
    <row r="1092" spans="1:3" x14ac:dyDescent="0.15">
      <c r="A1092" s="46" t="s">
        <v>132</v>
      </c>
      <c r="B1092" s="65" t="s">
        <v>1435</v>
      </c>
      <c r="C1092" s="64">
        <v>34</v>
      </c>
    </row>
    <row r="1093" spans="1:3" x14ac:dyDescent="0.15">
      <c r="A1093" s="46" t="s">
        <v>132</v>
      </c>
      <c r="B1093" s="65" t="s">
        <v>1436</v>
      </c>
      <c r="C1093" s="64">
        <v>32</v>
      </c>
    </row>
    <row r="1094" spans="1:3" x14ac:dyDescent="0.15">
      <c r="A1094" s="46" t="s">
        <v>132</v>
      </c>
      <c r="B1094" s="65" t="s">
        <v>1437</v>
      </c>
      <c r="C1094" s="64">
        <v>32</v>
      </c>
    </row>
    <row r="1095" spans="1:3" x14ac:dyDescent="0.15">
      <c r="A1095" s="46" t="s">
        <v>132</v>
      </c>
      <c r="B1095" s="65" t="s">
        <v>1438</v>
      </c>
      <c r="C1095" s="64">
        <v>32</v>
      </c>
    </row>
    <row r="1096" spans="1:3" x14ac:dyDescent="0.15">
      <c r="A1096" s="46" t="s">
        <v>132</v>
      </c>
      <c r="B1096" s="65" t="s">
        <v>1439</v>
      </c>
      <c r="C1096" s="64">
        <v>32</v>
      </c>
    </row>
    <row r="1097" spans="1:3" x14ac:dyDescent="0.15">
      <c r="A1097" s="46" t="s">
        <v>132</v>
      </c>
      <c r="B1097" s="65" t="s">
        <v>1440</v>
      </c>
      <c r="C1097" s="64">
        <v>34</v>
      </c>
    </row>
    <row r="1098" spans="1:3" x14ac:dyDescent="0.15">
      <c r="A1098" s="46" t="s">
        <v>132</v>
      </c>
      <c r="B1098" s="65" t="s">
        <v>1441</v>
      </c>
      <c r="C1098" s="64">
        <v>32</v>
      </c>
    </row>
    <row r="1099" spans="1:3" x14ac:dyDescent="0.15">
      <c r="A1099" s="46" t="s">
        <v>132</v>
      </c>
      <c r="B1099" s="65" t="s">
        <v>1442</v>
      </c>
      <c r="C1099" s="64">
        <v>32</v>
      </c>
    </row>
    <row r="1100" spans="1:3" x14ac:dyDescent="0.15">
      <c r="A1100" s="46" t="s">
        <v>132</v>
      </c>
      <c r="B1100" s="65" t="s">
        <v>1443</v>
      </c>
      <c r="C1100" s="64">
        <v>36</v>
      </c>
    </row>
    <row r="1101" spans="1:3" x14ac:dyDescent="0.15">
      <c r="A1101" s="46" t="s">
        <v>132</v>
      </c>
      <c r="B1101" s="65" t="s">
        <v>1444</v>
      </c>
      <c r="C1101" s="64">
        <v>34</v>
      </c>
    </row>
    <row r="1102" spans="1:3" x14ac:dyDescent="0.15">
      <c r="A1102" s="46" t="s">
        <v>132</v>
      </c>
      <c r="B1102" s="65" t="s">
        <v>1445</v>
      </c>
      <c r="C1102" s="64">
        <v>34</v>
      </c>
    </row>
    <row r="1103" spans="1:3" x14ac:dyDescent="0.15">
      <c r="A1103" s="46" t="s">
        <v>132</v>
      </c>
      <c r="B1103" s="65" t="s">
        <v>1446</v>
      </c>
      <c r="C1103" s="64">
        <v>36</v>
      </c>
    </row>
    <row r="1104" spans="1:3" x14ac:dyDescent="0.15">
      <c r="A1104" s="46" t="s">
        <v>132</v>
      </c>
      <c r="B1104" s="65" t="s">
        <v>1447</v>
      </c>
      <c r="C1104" s="64">
        <v>34</v>
      </c>
    </row>
    <row r="1105" spans="1:3" x14ac:dyDescent="0.15">
      <c r="A1105" s="46" t="s">
        <v>132</v>
      </c>
      <c r="B1105" s="65" t="s">
        <v>1448</v>
      </c>
      <c r="C1105" s="64">
        <v>36</v>
      </c>
    </row>
    <row r="1106" spans="1:3" x14ac:dyDescent="0.15">
      <c r="A1106" s="46" t="s">
        <v>132</v>
      </c>
      <c r="B1106" s="65" t="s">
        <v>1449</v>
      </c>
      <c r="C1106" s="64">
        <v>30</v>
      </c>
    </row>
    <row r="1107" spans="1:3" x14ac:dyDescent="0.15">
      <c r="A1107" s="46" t="s">
        <v>132</v>
      </c>
      <c r="B1107" s="65" t="s">
        <v>1450</v>
      </c>
      <c r="C1107" s="64">
        <v>34</v>
      </c>
    </row>
    <row r="1108" spans="1:3" x14ac:dyDescent="0.15">
      <c r="A1108" s="46" t="s">
        <v>132</v>
      </c>
      <c r="B1108" s="65" t="s">
        <v>1451</v>
      </c>
      <c r="C1108" s="64">
        <v>34</v>
      </c>
    </row>
    <row r="1109" spans="1:3" x14ac:dyDescent="0.15">
      <c r="A1109" s="46" t="s">
        <v>132</v>
      </c>
      <c r="B1109" s="65" t="s">
        <v>1452</v>
      </c>
      <c r="C1109" s="64">
        <v>34</v>
      </c>
    </row>
    <row r="1110" spans="1:3" x14ac:dyDescent="0.15">
      <c r="A1110" s="46" t="s">
        <v>132</v>
      </c>
      <c r="B1110" s="65" t="s">
        <v>1453</v>
      </c>
      <c r="C1110" s="64">
        <v>34</v>
      </c>
    </row>
    <row r="1111" spans="1:3" x14ac:dyDescent="0.15">
      <c r="A1111" s="46" t="s">
        <v>132</v>
      </c>
      <c r="B1111" s="65" t="s">
        <v>1454</v>
      </c>
      <c r="C1111" s="64">
        <v>30</v>
      </c>
    </row>
    <row r="1112" spans="1:3" x14ac:dyDescent="0.15">
      <c r="A1112" s="46" t="s">
        <v>132</v>
      </c>
      <c r="B1112" s="65" t="s">
        <v>1455</v>
      </c>
      <c r="C1112" s="64">
        <v>30</v>
      </c>
    </row>
    <row r="1113" spans="1:3" x14ac:dyDescent="0.15">
      <c r="A1113" s="46" t="s">
        <v>132</v>
      </c>
      <c r="B1113" s="65" t="s">
        <v>1456</v>
      </c>
      <c r="C1113" s="64">
        <v>32</v>
      </c>
    </row>
    <row r="1114" spans="1:3" x14ac:dyDescent="0.15">
      <c r="A1114" s="46" t="s">
        <v>131</v>
      </c>
      <c r="B1114" s="65" t="s">
        <v>1457</v>
      </c>
      <c r="C1114" s="64">
        <v>34</v>
      </c>
    </row>
    <row r="1115" spans="1:3" x14ac:dyDescent="0.15">
      <c r="A1115" s="46" t="s">
        <v>131</v>
      </c>
      <c r="B1115" s="65" t="s">
        <v>1458</v>
      </c>
      <c r="C1115" s="64">
        <v>34</v>
      </c>
    </row>
    <row r="1116" spans="1:3" x14ac:dyDescent="0.15">
      <c r="A1116" s="46" t="s">
        <v>131</v>
      </c>
      <c r="B1116" s="65" t="s">
        <v>1459</v>
      </c>
      <c r="C1116" s="64">
        <v>34</v>
      </c>
    </row>
    <row r="1117" spans="1:3" x14ac:dyDescent="0.15">
      <c r="A1117" s="46" t="s">
        <v>131</v>
      </c>
      <c r="B1117" s="65" t="s">
        <v>1460</v>
      </c>
      <c r="C1117" s="64">
        <v>34</v>
      </c>
    </row>
    <row r="1118" spans="1:3" x14ac:dyDescent="0.15">
      <c r="A1118" s="46" t="s">
        <v>131</v>
      </c>
      <c r="B1118" s="65" t="s">
        <v>1461</v>
      </c>
      <c r="C1118" s="64">
        <v>34</v>
      </c>
    </row>
    <row r="1119" spans="1:3" x14ac:dyDescent="0.15">
      <c r="A1119" s="46" t="s">
        <v>131</v>
      </c>
      <c r="B1119" s="65" t="s">
        <v>1462</v>
      </c>
      <c r="C1119" s="64">
        <v>34</v>
      </c>
    </row>
    <row r="1120" spans="1:3" x14ac:dyDescent="0.15">
      <c r="A1120" s="46" t="s">
        <v>131</v>
      </c>
      <c r="B1120" s="65" t="s">
        <v>1463</v>
      </c>
      <c r="C1120" s="64">
        <v>34</v>
      </c>
    </row>
    <row r="1121" spans="1:3" x14ac:dyDescent="0.15">
      <c r="A1121" s="46" t="s">
        <v>131</v>
      </c>
      <c r="B1121" s="65" t="s">
        <v>1464</v>
      </c>
      <c r="C1121" s="64">
        <v>34</v>
      </c>
    </row>
    <row r="1122" spans="1:3" x14ac:dyDescent="0.15">
      <c r="A1122" s="46" t="s">
        <v>131</v>
      </c>
      <c r="B1122" s="65" t="s">
        <v>1465</v>
      </c>
      <c r="C1122" s="64">
        <v>34</v>
      </c>
    </row>
    <row r="1123" spans="1:3" x14ac:dyDescent="0.15">
      <c r="A1123" s="46" t="s">
        <v>131</v>
      </c>
      <c r="B1123" s="65" t="s">
        <v>1466</v>
      </c>
      <c r="C1123" s="64">
        <v>34</v>
      </c>
    </row>
    <row r="1124" spans="1:3" x14ac:dyDescent="0.15">
      <c r="A1124" s="46" t="s">
        <v>131</v>
      </c>
      <c r="B1124" s="65" t="s">
        <v>1467</v>
      </c>
      <c r="C1124" s="64">
        <v>34</v>
      </c>
    </row>
    <row r="1125" spans="1:3" x14ac:dyDescent="0.15">
      <c r="A1125" s="46" t="s">
        <v>131</v>
      </c>
      <c r="B1125" s="65" t="s">
        <v>1468</v>
      </c>
      <c r="C1125" s="64">
        <v>34</v>
      </c>
    </row>
    <row r="1126" spans="1:3" x14ac:dyDescent="0.15">
      <c r="A1126" s="46" t="s">
        <v>131</v>
      </c>
      <c r="B1126" s="65" t="s">
        <v>1469</v>
      </c>
      <c r="C1126" s="64">
        <v>34</v>
      </c>
    </row>
    <row r="1127" spans="1:3" x14ac:dyDescent="0.15">
      <c r="A1127" s="46" t="s">
        <v>131</v>
      </c>
      <c r="B1127" s="65" t="s">
        <v>1470</v>
      </c>
      <c r="C1127" s="64">
        <v>34</v>
      </c>
    </row>
    <row r="1128" spans="1:3" x14ac:dyDescent="0.15">
      <c r="A1128" s="46" t="s">
        <v>131</v>
      </c>
      <c r="B1128" s="65" t="s">
        <v>1471</v>
      </c>
      <c r="C1128" s="64">
        <v>32</v>
      </c>
    </row>
    <row r="1129" spans="1:3" x14ac:dyDescent="0.15">
      <c r="A1129" s="46" t="s">
        <v>131</v>
      </c>
      <c r="B1129" s="65" t="s">
        <v>1472</v>
      </c>
      <c r="C1129" s="64">
        <v>34</v>
      </c>
    </row>
    <row r="1130" spans="1:3" x14ac:dyDescent="0.15">
      <c r="A1130" s="46" t="s">
        <v>131</v>
      </c>
      <c r="B1130" s="65" t="s">
        <v>1473</v>
      </c>
      <c r="C1130" s="64">
        <v>34</v>
      </c>
    </row>
    <row r="1131" spans="1:3" x14ac:dyDescent="0.15">
      <c r="A1131" s="46" t="s">
        <v>131</v>
      </c>
      <c r="B1131" s="65" t="s">
        <v>1474</v>
      </c>
      <c r="C1131" s="64">
        <v>34</v>
      </c>
    </row>
    <row r="1132" spans="1:3" x14ac:dyDescent="0.15">
      <c r="A1132" s="46" t="s">
        <v>131</v>
      </c>
      <c r="B1132" s="65" t="s">
        <v>1475</v>
      </c>
      <c r="C1132" s="64">
        <v>32</v>
      </c>
    </row>
    <row r="1133" spans="1:3" x14ac:dyDescent="0.15">
      <c r="A1133" s="46" t="s">
        <v>131</v>
      </c>
      <c r="B1133" s="65" t="s">
        <v>1476</v>
      </c>
      <c r="C1133" s="64">
        <v>32</v>
      </c>
    </row>
    <row r="1134" spans="1:3" x14ac:dyDescent="0.15">
      <c r="A1134" s="46" t="s">
        <v>131</v>
      </c>
      <c r="B1134" s="65" t="s">
        <v>1477</v>
      </c>
      <c r="C1134" s="64">
        <v>32</v>
      </c>
    </row>
    <row r="1135" spans="1:3" x14ac:dyDescent="0.15">
      <c r="A1135" s="46" t="s">
        <v>131</v>
      </c>
      <c r="B1135" s="65" t="s">
        <v>1478</v>
      </c>
      <c r="C1135" s="64">
        <v>34</v>
      </c>
    </row>
    <row r="1136" spans="1:3" x14ac:dyDescent="0.15">
      <c r="A1136" s="46" t="s">
        <v>131</v>
      </c>
      <c r="B1136" s="65" t="s">
        <v>1479</v>
      </c>
      <c r="C1136" s="64">
        <v>34</v>
      </c>
    </row>
    <row r="1137" spans="1:3" x14ac:dyDescent="0.15">
      <c r="A1137" s="46" t="s">
        <v>131</v>
      </c>
      <c r="B1137" s="65" t="s">
        <v>1480</v>
      </c>
      <c r="C1137" s="64">
        <v>34</v>
      </c>
    </row>
    <row r="1138" spans="1:3" x14ac:dyDescent="0.15">
      <c r="A1138" s="46" t="s">
        <v>131</v>
      </c>
      <c r="B1138" s="65" t="s">
        <v>1481</v>
      </c>
      <c r="C1138" s="64">
        <v>34</v>
      </c>
    </row>
    <row r="1139" spans="1:3" x14ac:dyDescent="0.15">
      <c r="A1139" s="46" t="s">
        <v>131</v>
      </c>
      <c r="B1139" s="65" t="s">
        <v>1482</v>
      </c>
      <c r="C1139" s="64">
        <v>34</v>
      </c>
    </row>
    <row r="1140" spans="1:3" x14ac:dyDescent="0.15">
      <c r="A1140" s="46" t="s">
        <v>131</v>
      </c>
      <c r="B1140" s="65" t="s">
        <v>1483</v>
      </c>
      <c r="C1140" s="64">
        <v>34</v>
      </c>
    </row>
    <row r="1141" spans="1:3" x14ac:dyDescent="0.15">
      <c r="A1141" s="46" t="s">
        <v>131</v>
      </c>
      <c r="B1141" s="65" t="s">
        <v>1484</v>
      </c>
      <c r="C1141" s="64">
        <v>34</v>
      </c>
    </row>
    <row r="1142" spans="1:3" x14ac:dyDescent="0.15">
      <c r="A1142" s="46" t="s">
        <v>131</v>
      </c>
      <c r="B1142" s="65" t="s">
        <v>1485</v>
      </c>
      <c r="C1142" s="64">
        <v>34</v>
      </c>
    </row>
    <row r="1143" spans="1:3" x14ac:dyDescent="0.15">
      <c r="A1143" s="46" t="s">
        <v>131</v>
      </c>
      <c r="B1143" s="65" t="s">
        <v>1486</v>
      </c>
      <c r="C1143" s="64">
        <v>34</v>
      </c>
    </row>
    <row r="1144" spans="1:3" x14ac:dyDescent="0.15">
      <c r="A1144" s="46" t="s">
        <v>131</v>
      </c>
      <c r="B1144" s="65" t="s">
        <v>1487</v>
      </c>
      <c r="C1144" s="64">
        <v>32</v>
      </c>
    </row>
    <row r="1145" spans="1:3" x14ac:dyDescent="0.15">
      <c r="A1145" s="46" t="s">
        <v>131</v>
      </c>
      <c r="B1145" s="65" t="s">
        <v>1488</v>
      </c>
      <c r="C1145" s="64">
        <v>30</v>
      </c>
    </row>
    <row r="1146" spans="1:3" x14ac:dyDescent="0.15">
      <c r="A1146" s="46" t="s">
        <v>131</v>
      </c>
      <c r="B1146" s="65" t="s">
        <v>1489</v>
      </c>
      <c r="C1146" s="64">
        <v>30</v>
      </c>
    </row>
    <row r="1147" spans="1:3" x14ac:dyDescent="0.15">
      <c r="A1147" s="46" t="s">
        <v>131</v>
      </c>
      <c r="B1147" s="65" t="s">
        <v>1490</v>
      </c>
      <c r="C1147" s="64">
        <v>30</v>
      </c>
    </row>
    <row r="1148" spans="1:3" x14ac:dyDescent="0.15">
      <c r="A1148" s="46" t="s">
        <v>131</v>
      </c>
      <c r="B1148" s="65" t="s">
        <v>1491</v>
      </c>
      <c r="C1148" s="64">
        <v>32</v>
      </c>
    </row>
    <row r="1149" spans="1:3" x14ac:dyDescent="0.15">
      <c r="A1149" s="46" t="s">
        <v>131</v>
      </c>
      <c r="B1149" s="65" t="s">
        <v>1492</v>
      </c>
      <c r="C1149" s="64">
        <v>34</v>
      </c>
    </row>
    <row r="1150" spans="1:3" x14ac:dyDescent="0.15">
      <c r="A1150" s="46" t="s">
        <v>131</v>
      </c>
      <c r="B1150" s="65" t="s">
        <v>1493</v>
      </c>
      <c r="C1150" s="64">
        <v>34</v>
      </c>
    </row>
    <row r="1151" spans="1:3" x14ac:dyDescent="0.15">
      <c r="A1151" s="46" t="s">
        <v>131</v>
      </c>
      <c r="B1151" s="65" t="s">
        <v>1494</v>
      </c>
      <c r="C1151" s="64">
        <v>34</v>
      </c>
    </row>
    <row r="1152" spans="1:3" x14ac:dyDescent="0.15">
      <c r="A1152" s="46" t="s">
        <v>131</v>
      </c>
      <c r="B1152" s="65" t="s">
        <v>1495</v>
      </c>
      <c r="C1152" s="64">
        <v>34</v>
      </c>
    </row>
    <row r="1153" spans="1:3" x14ac:dyDescent="0.15">
      <c r="A1153" s="46" t="s">
        <v>131</v>
      </c>
      <c r="B1153" s="65" t="s">
        <v>1496</v>
      </c>
      <c r="C1153" s="64">
        <v>34</v>
      </c>
    </row>
    <row r="1154" spans="1:3" x14ac:dyDescent="0.15">
      <c r="A1154" s="46" t="s">
        <v>131</v>
      </c>
      <c r="B1154" s="65" t="s">
        <v>1497</v>
      </c>
      <c r="C1154" s="64">
        <v>34</v>
      </c>
    </row>
    <row r="1155" spans="1:3" x14ac:dyDescent="0.15">
      <c r="A1155" s="46" t="s">
        <v>131</v>
      </c>
      <c r="B1155" s="65" t="s">
        <v>1498</v>
      </c>
      <c r="C1155" s="64">
        <v>34</v>
      </c>
    </row>
    <row r="1156" spans="1:3" x14ac:dyDescent="0.15">
      <c r="A1156" s="46" t="s">
        <v>131</v>
      </c>
      <c r="B1156" s="65" t="s">
        <v>1499</v>
      </c>
      <c r="C1156" s="64">
        <v>34</v>
      </c>
    </row>
    <row r="1157" spans="1:3" x14ac:dyDescent="0.15">
      <c r="A1157" s="46" t="s">
        <v>131</v>
      </c>
      <c r="B1157" s="65" t="s">
        <v>1500</v>
      </c>
      <c r="C1157" s="64">
        <v>34</v>
      </c>
    </row>
    <row r="1158" spans="1:3" x14ac:dyDescent="0.15">
      <c r="A1158" s="46" t="s">
        <v>131</v>
      </c>
      <c r="B1158" s="65" t="s">
        <v>1501</v>
      </c>
      <c r="C1158" s="64">
        <v>34</v>
      </c>
    </row>
    <row r="1159" spans="1:3" x14ac:dyDescent="0.15">
      <c r="A1159" s="46" t="s">
        <v>131</v>
      </c>
      <c r="B1159" s="65" t="s">
        <v>1502</v>
      </c>
      <c r="C1159" s="64">
        <v>32</v>
      </c>
    </row>
    <row r="1160" spans="1:3" x14ac:dyDescent="0.15">
      <c r="A1160" s="46" t="s">
        <v>131</v>
      </c>
      <c r="B1160" s="65" t="s">
        <v>1503</v>
      </c>
      <c r="C1160" s="64">
        <v>32</v>
      </c>
    </row>
    <row r="1161" spans="1:3" x14ac:dyDescent="0.15">
      <c r="A1161" s="46" t="s">
        <v>131</v>
      </c>
      <c r="B1161" s="65" t="s">
        <v>1504</v>
      </c>
      <c r="C1161" s="64">
        <v>32</v>
      </c>
    </row>
    <row r="1162" spans="1:3" x14ac:dyDescent="0.15">
      <c r="A1162" s="46" t="s">
        <v>131</v>
      </c>
      <c r="B1162" s="65" t="s">
        <v>1505</v>
      </c>
      <c r="C1162" s="64">
        <v>32</v>
      </c>
    </row>
    <row r="1163" spans="1:3" x14ac:dyDescent="0.15">
      <c r="A1163" s="46" t="s">
        <v>131</v>
      </c>
      <c r="B1163" s="65" t="s">
        <v>1506</v>
      </c>
      <c r="C1163" s="64">
        <v>32</v>
      </c>
    </row>
    <row r="1164" spans="1:3" x14ac:dyDescent="0.15">
      <c r="A1164" s="46" t="s">
        <v>131</v>
      </c>
      <c r="B1164" s="65" t="s">
        <v>1507</v>
      </c>
      <c r="C1164" s="64">
        <v>30</v>
      </c>
    </row>
    <row r="1165" spans="1:3" x14ac:dyDescent="0.15">
      <c r="A1165" s="46" t="s">
        <v>131</v>
      </c>
      <c r="B1165" s="65" t="s">
        <v>1508</v>
      </c>
      <c r="C1165" s="64">
        <v>32</v>
      </c>
    </row>
    <row r="1166" spans="1:3" x14ac:dyDescent="0.15">
      <c r="A1166" s="46" t="s">
        <v>131</v>
      </c>
      <c r="B1166" s="65" t="s">
        <v>1509</v>
      </c>
      <c r="C1166" s="64">
        <v>30</v>
      </c>
    </row>
    <row r="1167" spans="1:3" x14ac:dyDescent="0.15">
      <c r="A1167" s="46" t="s">
        <v>131</v>
      </c>
      <c r="B1167" s="65" t="s">
        <v>1510</v>
      </c>
      <c r="C1167" s="64">
        <v>30</v>
      </c>
    </row>
    <row r="1168" spans="1:3" x14ac:dyDescent="0.15">
      <c r="A1168" s="46" t="s">
        <v>131</v>
      </c>
      <c r="B1168" s="65" t="s">
        <v>1511</v>
      </c>
      <c r="C1168" s="64">
        <v>30</v>
      </c>
    </row>
    <row r="1169" spans="1:3" x14ac:dyDescent="0.15">
      <c r="A1169" s="46" t="s">
        <v>131</v>
      </c>
      <c r="B1169" s="65" t="s">
        <v>1512</v>
      </c>
      <c r="C1169" s="64">
        <v>30</v>
      </c>
    </row>
    <row r="1170" spans="1:3" x14ac:dyDescent="0.15">
      <c r="A1170" s="46" t="s">
        <v>131</v>
      </c>
      <c r="B1170" s="65" t="s">
        <v>1513</v>
      </c>
      <c r="C1170" s="64">
        <v>30</v>
      </c>
    </row>
    <row r="1171" spans="1:3" x14ac:dyDescent="0.15">
      <c r="A1171" s="46" t="s">
        <v>131</v>
      </c>
      <c r="B1171" s="65" t="s">
        <v>1514</v>
      </c>
      <c r="C1171" s="64">
        <v>32</v>
      </c>
    </row>
    <row r="1172" spans="1:3" x14ac:dyDescent="0.15">
      <c r="A1172" s="46" t="s">
        <v>131</v>
      </c>
      <c r="B1172" s="65" t="s">
        <v>1515</v>
      </c>
      <c r="C1172" s="64">
        <v>32</v>
      </c>
    </row>
    <row r="1173" spans="1:3" x14ac:dyDescent="0.15">
      <c r="A1173" s="46" t="s">
        <v>131</v>
      </c>
      <c r="B1173" s="65" t="s">
        <v>1516</v>
      </c>
      <c r="C1173" s="64">
        <v>34</v>
      </c>
    </row>
    <row r="1174" spans="1:3" x14ac:dyDescent="0.15">
      <c r="A1174" s="46" t="s">
        <v>131</v>
      </c>
      <c r="B1174" s="65" t="s">
        <v>1517</v>
      </c>
      <c r="C1174" s="64">
        <v>34</v>
      </c>
    </row>
    <row r="1175" spans="1:3" x14ac:dyDescent="0.15">
      <c r="A1175" s="46" t="s">
        <v>131</v>
      </c>
      <c r="B1175" s="65" t="s">
        <v>1518</v>
      </c>
      <c r="C1175" s="64">
        <v>34</v>
      </c>
    </row>
    <row r="1176" spans="1:3" x14ac:dyDescent="0.15">
      <c r="A1176" s="46" t="s">
        <v>131</v>
      </c>
      <c r="B1176" s="65" t="s">
        <v>1519</v>
      </c>
      <c r="C1176" s="64">
        <v>34</v>
      </c>
    </row>
    <row r="1177" spans="1:3" x14ac:dyDescent="0.15">
      <c r="A1177" s="46" t="s">
        <v>131</v>
      </c>
      <c r="B1177" s="65" t="s">
        <v>1520</v>
      </c>
      <c r="C1177" s="64">
        <v>34</v>
      </c>
    </row>
    <row r="1178" spans="1:3" x14ac:dyDescent="0.15">
      <c r="A1178" s="46" t="s">
        <v>131</v>
      </c>
      <c r="B1178" s="65" t="s">
        <v>1521</v>
      </c>
      <c r="C1178" s="64">
        <v>32</v>
      </c>
    </row>
    <row r="1179" spans="1:3" x14ac:dyDescent="0.15">
      <c r="A1179" s="46" t="s">
        <v>131</v>
      </c>
      <c r="B1179" s="65" t="s">
        <v>1522</v>
      </c>
      <c r="C1179" s="64">
        <v>34</v>
      </c>
    </row>
    <row r="1180" spans="1:3" x14ac:dyDescent="0.15">
      <c r="A1180" s="46" t="s">
        <v>131</v>
      </c>
      <c r="B1180" s="65" t="s">
        <v>1523</v>
      </c>
      <c r="C1180" s="64">
        <v>34</v>
      </c>
    </row>
    <row r="1181" spans="1:3" x14ac:dyDescent="0.15">
      <c r="A1181" s="46" t="s">
        <v>131</v>
      </c>
      <c r="B1181" s="65" t="s">
        <v>1524</v>
      </c>
      <c r="C1181" s="64">
        <v>32</v>
      </c>
    </row>
    <row r="1182" spans="1:3" x14ac:dyDescent="0.15">
      <c r="A1182" s="46" t="s">
        <v>131</v>
      </c>
      <c r="B1182" s="65" t="s">
        <v>1525</v>
      </c>
      <c r="C1182" s="64">
        <v>34</v>
      </c>
    </row>
    <row r="1183" spans="1:3" x14ac:dyDescent="0.15">
      <c r="A1183" s="46" t="s">
        <v>131</v>
      </c>
      <c r="B1183" s="65" t="s">
        <v>1526</v>
      </c>
      <c r="C1183" s="64">
        <v>34</v>
      </c>
    </row>
    <row r="1184" spans="1:3" x14ac:dyDescent="0.15">
      <c r="A1184" s="46" t="s">
        <v>131</v>
      </c>
      <c r="B1184" s="65" t="s">
        <v>1527</v>
      </c>
      <c r="C1184" s="64">
        <v>34</v>
      </c>
    </row>
    <row r="1185" spans="1:3" x14ac:dyDescent="0.15">
      <c r="A1185" s="46" t="s">
        <v>131</v>
      </c>
      <c r="B1185" s="65" t="s">
        <v>1528</v>
      </c>
      <c r="C1185" s="64">
        <v>34</v>
      </c>
    </row>
    <row r="1186" spans="1:3" x14ac:dyDescent="0.15">
      <c r="A1186" s="46" t="s">
        <v>131</v>
      </c>
      <c r="B1186" s="65" t="s">
        <v>1529</v>
      </c>
      <c r="C1186" s="64">
        <v>34</v>
      </c>
    </row>
    <row r="1187" spans="1:3" x14ac:dyDescent="0.15">
      <c r="A1187" s="46" t="s">
        <v>131</v>
      </c>
      <c r="B1187" s="65" t="s">
        <v>1530</v>
      </c>
      <c r="C1187" s="64">
        <v>32</v>
      </c>
    </row>
    <row r="1188" spans="1:3" x14ac:dyDescent="0.15">
      <c r="A1188" s="46" t="s">
        <v>131</v>
      </c>
      <c r="B1188" s="65" t="s">
        <v>1531</v>
      </c>
      <c r="C1188" s="64">
        <v>30</v>
      </c>
    </row>
    <row r="1189" spans="1:3" x14ac:dyDescent="0.15">
      <c r="A1189" s="46" t="s">
        <v>131</v>
      </c>
      <c r="B1189" s="65" t="s">
        <v>1532</v>
      </c>
      <c r="C1189" s="64">
        <v>30</v>
      </c>
    </row>
    <row r="1190" spans="1:3" x14ac:dyDescent="0.15">
      <c r="A1190" s="46" t="s">
        <v>131</v>
      </c>
      <c r="B1190" s="65" t="s">
        <v>1533</v>
      </c>
      <c r="C1190" s="64">
        <v>30</v>
      </c>
    </row>
    <row r="1191" spans="1:3" x14ac:dyDescent="0.15">
      <c r="A1191" s="46" t="s">
        <v>131</v>
      </c>
      <c r="B1191" s="65" t="s">
        <v>1534</v>
      </c>
      <c r="C1191" s="64">
        <v>30</v>
      </c>
    </row>
    <row r="1192" spans="1:3" x14ac:dyDescent="0.15">
      <c r="A1192" s="46" t="s">
        <v>131</v>
      </c>
      <c r="B1192" s="65" t="s">
        <v>1535</v>
      </c>
      <c r="C1192" s="64">
        <v>30</v>
      </c>
    </row>
    <row r="1193" spans="1:3" x14ac:dyDescent="0.15">
      <c r="A1193" s="46" t="s">
        <v>131</v>
      </c>
      <c r="B1193" s="65" t="s">
        <v>1536</v>
      </c>
      <c r="C1193" s="64">
        <v>34</v>
      </c>
    </row>
    <row r="1194" spans="1:3" x14ac:dyDescent="0.15">
      <c r="A1194" s="46" t="s">
        <v>131</v>
      </c>
      <c r="B1194" s="65" t="s">
        <v>1537</v>
      </c>
      <c r="C1194" s="64">
        <v>34</v>
      </c>
    </row>
    <row r="1195" spans="1:3" x14ac:dyDescent="0.15">
      <c r="A1195" s="46" t="s">
        <v>131</v>
      </c>
      <c r="B1195" s="65" t="s">
        <v>1538</v>
      </c>
      <c r="C1195" s="64">
        <v>34</v>
      </c>
    </row>
    <row r="1196" spans="1:3" x14ac:dyDescent="0.15">
      <c r="A1196" s="46" t="s">
        <v>131</v>
      </c>
      <c r="B1196" s="65" t="s">
        <v>1539</v>
      </c>
      <c r="C1196" s="64">
        <v>34</v>
      </c>
    </row>
    <row r="1197" spans="1:3" x14ac:dyDescent="0.15">
      <c r="A1197" s="46" t="s">
        <v>131</v>
      </c>
      <c r="B1197" s="65" t="s">
        <v>1540</v>
      </c>
      <c r="C1197" s="64">
        <v>34</v>
      </c>
    </row>
    <row r="1198" spans="1:3" x14ac:dyDescent="0.15">
      <c r="A1198" s="46" t="s">
        <v>131</v>
      </c>
      <c r="B1198" s="65" t="s">
        <v>1541</v>
      </c>
      <c r="C1198" s="64">
        <v>34</v>
      </c>
    </row>
    <row r="1199" spans="1:3" x14ac:dyDescent="0.15">
      <c r="A1199" s="46" t="s">
        <v>131</v>
      </c>
      <c r="B1199" s="65" t="s">
        <v>1542</v>
      </c>
      <c r="C1199" s="64">
        <v>32</v>
      </c>
    </row>
    <row r="1200" spans="1:3" x14ac:dyDescent="0.15">
      <c r="A1200" s="46" t="s">
        <v>131</v>
      </c>
      <c r="B1200" s="65" t="s">
        <v>1543</v>
      </c>
      <c r="C1200" s="64">
        <v>32</v>
      </c>
    </row>
    <row r="1201" spans="1:3" x14ac:dyDescent="0.15">
      <c r="A1201" s="46" t="s">
        <v>131</v>
      </c>
      <c r="B1201" s="65" t="s">
        <v>1544</v>
      </c>
      <c r="C1201" s="64">
        <v>34</v>
      </c>
    </row>
    <row r="1202" spans="1:3" x14ac:dyDescent="0.15">
      <c r="A1202" s="46" t="s">
        <v>134</v>
      </c>
      <c r="B1202" s="65" t="s">
        <v>1545</v>
      </c>
      <c r="C1202" s="64">
        <v>34</v>
      </c>
    </row>
    <row r="1203" spans="1:3" x14ac:dyDescent="0.15">
      <c r="A1203" s="46" t="s">
        <v>140</v>
      </c>
      <c r="B1203" s="65" t="s">
        <v>1546</v>
      </c>
      <c r="C1203" s="64">
        <v>34</v>
      </c>
    </row>
    <row r="1204" spans="1:3" x14ac:dyDescent="0.15">
      <c r="A1204" s="46" t="s">
        <v>140</v>
      </c>
      <c r="B1204" s="65" t="s">
        <v>1547</v>
      </c>
      <c r="C1204" s="64">
        <v>34</v>
      </c>
    </row>
    <row r="1205" spans="1:3" x14ac:dyDescent="0.15">
      <c r="A1205" s="46" t="s">
        <v>140</v>
      </c>
      <c r="B1205" s="65" t="s">
        <v>1548</v>
      </c>
      <c r="C1205" s="64">
        <v>32</v>
      </c>
    </row>
    <row r="1206" spans="1:3" x14ac:dyDescent="0.15">
      <c r="A1206" s="46" t="s">
        <v>140</v>
      </c>
      <c r="B1206" s="65" t="s">
        <v>1549</v>
      </c>
      <c r="C1206" s="64">
        <v>32</v>
      </c>
    </row>
    <row r="1207" spans="1:3" x14ac:dyDescent="0.15">
      <c r="A1207" s="46" t="s">
        <v>140</v>
      </c>
      <c r="B1207" s="65" t="s">
        <v>1550</v>
      </c>
      <c r="C1207" s="64">
        <v>32</v>
      </c>
    </row>
    <row r="1208" spans="1:3" x14ac:dyDescent="0.15">
      <c r="A1208" s="46" t="s">
        <v>140</v>
      </c>
      <c r="B1208" s="65" t="s">
        <v>1551</v>
      </c>
      <c r="C1208" s="64">
        <v>34</v>
      </c>
    </row>
    <row r="1209" spans="1:3" x14ac:dyDescent="0.15">
      <c r="A1209" s="46" t="s">
        <v>140</v>
      </c>
      <c r="B1209" s="65" t="s">
        <v>1552</v>
      </c>
      <c r="C1209" s="64">
        <v>34</v>
      </c>
    </row>
    <row r="1210" spans="1:3" x14ac:dyDescent="0.15">
      <c r="A1210" s="46" t="s">
        <v>140</v>
      </c>
      <c r="B1210" s="65" t="s">
        <v>1553</v>
      </c>
      <c r="C1210" s="64">
        <v>34</v>
      </c>
    </row>
    <row r="1211" spans="1:3" x14ac:dyDescent="0.15">
      <c r="A1211" s="46" t="s">
        <v>140</v>
      </c>
      <c r="B1211" s="65" t="s">
        <v>1554</v>
      </c>
      <c r="C1211" s="64">
        <v>34</v>
      </c>
    </row>
    <row r="1212" spans="1:3" x14ac:dyDescent="0.15">
      <c r="A1212" s="46" t="s">
        <v>140</v>
      </c>
      <c r="B1212" s="65" t="s">
        <v>1555</v>
      </c>
      <c r="C1212" s="64">
        <v>34</v>
      </c>
    </row>
    <row r="1213" spans="1:3" x14ac:dyDescent="0.15">
      <c r="A1213" s="46" t="s">
        <v>140</v>
      </c>
      <c r="B1213" s="65" t="s">
        <v>1556</v>
      </c>
      <c r="C1213" s="64">
        <v>34</v>
      </c>
    </row>
    <row r="1214" spans="1:3" x14ac:dyDescent="0.15">
      <c r="A1214" s="46" t="s">
        <v>140</v>
      </c>
      <c r="B1214" s="65" t="s">
        <v>1557</v>
      </c>
      <c r="C1214" s="64">
        <v>34</v>
      </c>
    </row>
    <row r="1215" spans="1:3" x14ac:dyDescent="0.15">
      <c r="A1215" s="46" t="s">
        <v>140</v>
      </c>
      <c r="B1215" s="65" t="s">
        <v>1558</v>
      </c>
      <c r="C1215" s="64">
        <v>32</v>
      </c>
    </row>
    <row r="1216" spans="1:3" x14ac:dyDescent="0.15">
      <c r="A1216" s="46" t="s">
        <v>140</v>
      </c>
      <c r="B1216" s="65" t="s">
        <v>1559</v>
      </c>
      <c r="C1216" s="64">
        <v>32</v>
      </c>
    </row>
    <row r="1217" spans="1:3" x14ac:dyDescent="0.15">
      <c r="A1217" s="46" t="s">
        <v>140</v>
      </c>
      <c r="B1217" s="65" t="s">
        <v>1560</v>
      </c>
      <c r="C1217" s="64">
        <v>32</v>
      </c>
    </row>
    <row r="1218" spans="1:3" x14ac:dyDescent="0.15">
      <c r="A1218" s="46" t="s">
        <v>140</v>
      </c>
      <c r="B1218" s="65" t="s">
        <v>1561</v>
      </c>
      <c r="C1218" s="64">
        <v>32</v>
      </c>
    </row>
    <row r="1219" spans="1:3" x14ac:dyDescent="0.15">
      <c r="A1219" s="46" t="s">
        <v>140</v>
      </c>
      <c r="B1219" s="65" t="s">
        <v>1562</v>
      </c>
      <c r="C1219" s="64">
        <v>32</v>
      </c>
    </row>
    <row r="1220" spans="1:3" x14ac:dyDescent="0.15">
      <c r="A1220" s="46" t="s">
        <v>140</v>
      </c>
      <c r="B1220" s="65" t="s">
        <v>1563</v>
      </c>
      <c r="C1220" s="64">
        <v>32</v>
      </c>
    </row>
    <row r="1221" spans="1:3" x14ac:dyDescent="0.15">
      <c r="A1221" s="46" t="s">
        <v>140</v>
      </c>
      <c r="B1221" s="65" t="s">
        <v>1564</v>
      </c>
      <c r="C1221" s="64">
        <v>32</v>
      </c>
    </row>
    <row r="1222" spans="1:3" x14ac:dyDescent="0.15">
      <c r="A1222" s="46" t="s">
        <v>140</v>
      </c>
      <c r="B1222" s="65" t="s">
        <v>1565</v>
      </c>
      <c r="C1222" s="64">
        <v>32</v>
      </c>
    </row>
    <row r="1223" spans="1:3" x14ac:dyDescent="0.15">
      <c r="A1223" s="46" t="s">
        <v>140</v>
      </c>
      <c r="B1223" s="65" t="s">
        <v>1566</v>
      </c>
      <c r="C1223" s="64">
        <v>32</v>
      </c>
    </row>
    <row r="1224" spans="1:3" x14ac:dyDescent="0.15">
      <c r="A1224" s="46" t="s">
        <v>140</v>
      </c>
      <c r="B1224" s="65" t="s">
        <v>1567</v>
      </c>
      <c r="C1224" s="64">
        <v>32</v>
      </c>
    </row>
    <row r="1225" spans="1:3" x14ac:dyDescent="0.15">
      <c r="A1225" s="46" t="s">
        <v>140</v>
      </c>
      <c r="B1225" s="65" t="s">
        <v>1568</v>
      </c>
      <c r="C1225" s="64">
        <v>34</v>
      </c>
    </row>
    <row r="1226" spans="1:3" x14ac:dyDescent="0.15">
      <c r="A1226" s="46" t="s">
        <v>140</v>
      </c>
      <c r="B1226" s="65" t="s">
        <v>1569</v>
      </c>
      <c r="C1226" s="64">
        <v>34</v>
      </c>
    </row>
    <row r="1227" spans="1:3" x14ac:dyDescent="0.15">
      <c r="A1227" s="46" t="s">
        <v>140</v>
      </c>
      <c r="B1227" s="65" t="s">
        <v>1570</v>
      </c>
      <c r="C1227" s="64">
        <v>34</v>
      </c>
    </row>
    <row r="1228" spans="1:3" x14ac:dyDescent="0.15">
      <c r="A1228" s="46" t="s">
        <v>140</v>
      </c>
      <c r="B1228" s="65" t="s">
        <v>1571</v>
      </c>
      <c r="C1228" s="64">
        <v>34</v>
      </c>
    </row>
    <row r="1229" spans="1:3" x14ac:dyDescent="0.15">
      <c r="A1229" s="46" t="s">
        <v>140</v>
      </c>
      <c r="B1229" s="65" t="s">
        <v>1572</v>
      </c>
      <c r="C1229" s="64">
        <v>34</v>
      </c>
    </row>
    <row r="1230" spans="1:3" x14ac:dyDescent="0.15">
      <c r="A1230" s="46" t="s">
        <v>140</v>
      </c>
      <c r="B1230" s="65" t="s">
        <v>1573</v>
      </c>
      <c r="C1230" s="64">
        <v>34</v>
      </c>
    </row>
    <row r="1231" spans="1:3" x14ac:dyDescent="0.15">
      <c r="A1231" s="46" t="s">
        <v>140</v>
      </c>
      <c r="B1231" s="65" t="s">
        <v>1574</v>
      </c>
      <c r="C1231" s="64">
        <v>34</v>
      </c>
    </row>
    <row r="1232" spans="1:3" x14ac:dyDescent="0.15">
      <c r="A1232" s="46" t="s">
        <v>140</v>
      </c>
      <c r="B1232" s="65" t="s">
        <v>1575</v>
      </c>
      <c r="C1232" s="64">
        <v>34</v>
      </c>
    </row>
    <row r="1233" spans="1:3" x14ac:dyDescent="0.15">
      <c r="A1233" s="46" t="s">
        <v>140</v>
      </c>
      <c r="B1233" s="65" t="s">
        <v>1576</v>
      </c>
      <c r="C1233" s="64">
        <v>34</v>
      </c>
    </row>
    <row r="1234" spans="1:3" x14ac:dyDescent="0.15">
      <c r="A1234" s="46" t="s">
        <v>140</v>
      </c>
      <c r="B1234" s="65" t="s">
        <v>1577</v>
      </c>
      <c r="C1234" s="64">
        <v>34</v>
      </c>
    </row>
    <row r="1235" spans="1:3" x14ac:dyDescent="0.15">
      <c r="A1235" s="46" t="s">
        <v>140</v>
      </c>
      <c r="B1235" s="65" t="s">
        <v>1578</v>
      </c>
      <c r="C1235" s="64">
        <v>34</v>
      </c>
    </row>
    <row r="1236" spans="1:3" x14ac:dyDescent="0.15">
      <c r="A1236" s="46" t="s">
        <v>140</v>
      </c>
      <c r="B1236" s="65" t="s">
        <v>1579</v>
      </c>
      <c r="C1236" s="64">
        <v>34</v>
      </c>
    </row>
    <row r="1237" spans="1:3" x14ac:dyDescent="0.15">
      <c r="A1237" s="46" t="s">
        <v>140</v>
      </c>
      <c r="B1237" s="65" t="s">
        <v>1580</v>
      </c>
      <c r="C1237" s="64">
        <v>34</v>
      </c>
    </row>
    <row r="1238" spans="1:3" x14ac:dyDescent="0.15">
      <c r="A1238" s="46" t="s">
        <v>140</v>
      </c>
      <c r="B1238" s="65" t="s">
        <v>1581</v>
      </c>
      <c r="C1238" s="64">
        <v>34</v>
      </c>
    </row>
    <row r="1239" spans="1:3" x14ac:dyDescent="0.15">
      <c r="A1239" s="46" t="s">
        <v>140</v>
      </c>
      <c r="B1239" s="65" t="s">
        <v>1582</v>
      </c>
      <c r="C1239" s="64">
        <v>34</v>
      </c>
    </row>
    <row r="1240" spans="1:3" x14ac:dyDescent="0.15">
      <c r="A1240" s="46" t="s">
        <v>140</v>
      </c>
      <c r="B1240" s="65" t="s">
        <v>1583</v>
      </c>
      <c r="C1240" s="64">
        <v>34</v>
      </c>
    </row>
    <row r="1241" spans="1:3" x14ac:dyDescent="0.15">
      <c r="A1241" s="46" t="s">
        <v>140</v>
      </c>
      <c r="B1241" s="65" t="s">
        <v>1584</v>
      </c>
      <c r="C1241" s="64">
        <v>34</v>
      </c>
    </row>
    <row r="1242" spans="1:3" x14ac:dyDescent="0.15">
      <c r="A1242" s="46" t="s">
        <v>140</v>
      </c>
      <c r="B1242" s="65" t="s">
        <v>1585</v>
      </c>
      <c r="C1242" s="64">
        <v>32</v>
      </c>
    </row>
    <row r="1243" spans="1:3" x14ac:dyDescent="0.15">
      <c r="A1243" s="46" t="s">
        <v>140</v>
      </c>
      <c r="B1243" s="65" t="s">
        <v>1586</v>
      </c>
      <c r="C1243" s="64">
        <v>34</v>
      </c>
    </row>
    <row r="1244" spans="1:3" x14ac:dyDescent="0.15">
      <c r="A1244" s="46" t="s">
        <v>140</v>
      </c>
      <c r="B1244" s="65" t="s">
        <v>1587</v>
      </c>
      <c r="C1244" s="64">
        <v>34</v>
      </c>
    </row>
    <row r="1245" spans="1:3" x14ac:dyDescent="0.15">
      <c r="A1245" s="46" t="s">
        <v>140</v>
      </c>
      <c r="B1245" s="65" t="s">
        <v>1588</v>
      </c>
      <c r="C1245" s="64">
        <v>32</v>
      </c>
    </row>
    <row r="1246" spans="1:3" x14ac:dyDescent="0.15">
      <c r="A1246" s="46" t="s">
        <v>140</v>
      </c>
      <c r="B1246" s="65" t="s">
        <v>1589</v>
      </c>
      <c r="C1246" s="64">
        <v>34</v>
      </c>
    </row>
    <row r="1247" spans="1:3" x14ac:dyDescent="0.15">
      <c r="A1247" s="46" t="s">
        <v>140</v>
      </c>
      <c r="B1247" s="65" t="s">
        <v>1590</v>
      </c>
      <c r="C1247" s="64">
        <v>34</v>
      </c>
    </row>
    <row r="1248" spans="1:3" x14ac:dyDescent="0.15">
      <c r="A1248" s="46" t="s">
        <v>140</v>
      </c>
      <c r="B1248" s="65" t="s">
        <v>1591</v>
      </c>
      <c r="C1248" s="64">
        <v>34</v>
      </c>
    </row>
    <row r="1249" spans="1:3" x14ac:dyDescent="0.15">
      <c r="A1249" s="46" t="s">
        <v>140</v>
      </c>
      <c r="B1249" s="65" t="s">
        <v>1592</v>
      </c>
      <c r="C1249" s="64">
        <v>34</v>
      </c>
    </row>
    <row r="1250" spans="1:3" x14ac:dyDescent="0.15">
      <c r="A1250" s="46" t="s">
        <v>140</v>
      </c>
      <c r="B1250" s="65" t="s">
        <v>1593</v>
      </c>
      <c r="C1250" s="64">
        <v>34</v>
      </c>
    </row>
    <row r="1251" spans="1:3" x14ac:dyDescent="0.15">
      <c r="A1251" s="46" t="s">
        <v>140</v>
      </c>
      <c r="B1251" s="65" t="s">
        <v>1594</v>
      </c>
      <c r="C1251" s="64">
        <v>34</v>
      </c>
    </row>
    <row r="1252" spans="1:3" x14ac:dyDescent="0.15">
      <c r="A1252" s="46" t="s">
        <v>140</v>
      </c>
      <c r="B1252" s="65" t="s">
        <v>1595</v>
      </c>
      <c r="C1252" s="64">
        <v>34</v>
      </c>
    </row>
    <row r="1253" spans="1:3" x14ac:dyDescent="0.15">
      <c r="A1253" s="46" t="s">
        <v>139</v>
      </c>
      <c r="B1253" s="65" t="s">
        <v>1596</v>
      </c>
      <c r="C1253" s="64">
        <v>32</v>
      </c>
    </row>
    <row r="1254" spans="1:3" x14ac:dyDescent="0.15">
      <c r="A1254" s="46" t="s">
        <v>138</v>
      </c>
      <c r="B1254" s="65" t="s">
        <v>1597</v>
      </c>
      <c r="C1254" s="64">
        <v>34</v>
      </c>
    </row>
    <row r="1255" spans="1:3" x14ac:dyDescent="0.15">
      <c r="A1255" s="46" t="s">
        <v>138</v>
      </c>
      <c r="B1255" s="65" t="s">
        <v>1598</v>
      </c>
      <c r="C1255" s="64">
        <v>34</v>
      </c>
    </row>
    <row r="1256" spans="1:3" x14ac:dyDescent="0.15">
      <c r="A1256" s="46" t="s">
        <v>138</v>
      </c>
      <c r="B1256" s="65" t="s">
        <v>1599</v>
      </c>
      <c r="C1256" s="64">
        <v>34</v>
      </c>
    </row>
    <row r="1257" spans="1:3" x14ac:dyDescent="0.15">
      <c r="A1257" s="46" t="s">
        <v>138</v>
      </c>
      <c r="B1257" s="65" t="s">
        <v>1600</v>
      </c>
      <c r="C1257" s="64">
        <v>34</v>
      </c>
    </row>
    <row r="1258" spans="1:3" x14ac:dyDescent="0.15">
      <c r="A1258" s="46" t="s">
        <v>138</v>
      </c>
      <c r="B1258" s="65" t="s">
        <v>1601</v>
      </c>
      <c r="C1258" s="64">
        <v>34</v>
      </c>
    </row>
    <row r="1259" spans="1:3" x14ac:dyDescent="0.15">
      <c r="A1259" s="46" t="s">
        <v>138</v>
      </c>
      <c r="B1259" s="65" t="s">
        <v>1602</v>
      </c>
      <c r="C1259" s="64">
        <v>34</v>
      </c>
    </row>
    <row r="1260" spans="1:3" x14ac:dyDescent="0.15">
      <c r="A1260" s="46" t="s">
        <v>138</v>
      </c>
      <c r="B1260" s="65" t="s">
        <v>1603</v>
      </c>
      <c r="C1260" s="64">
        <v>34</v>
      </c>
    </row>
    <row r="1261" spans="1:3" x14ac:dyDescent="0.15">
      <c r="A1261" s="46" t="s">
        <v>138</v>
      </c>
      <c r="B1261" s="65" t="s">
        <v>1604</v>
      </c>
      <c r="C1261" s="64">
        <v>34</v>
      </c>
    </row>
    <row r="1262" spans="1:3" x14ac:dyDescent="0.15">
      <c r="A1262" s="46" t="s">
        <v>138</v>
      </c>
      <c r="B1262" s="65" t="s">
        <v>1605</v>
      </c>
      <c r="C1262" s="64">
        <v>32</v>
      </c>
    </row>
    <row r="1263" spans="1:3" x14ac:dyDescent="0.15">
      <c r="A1263" s="46" t="s">
        <v>138</v>
      </c>
      <c r="B1263" s="65" t="s">
        <v>1606</v>
      </c>
      <c r="C1263" s="64">
        <v>32</v>
      </c>
    </row>
    <row r="1264" spans="1:3" x14ac:dyDescent="0.15">
      <c r="A1264" s="46" t="s">
        <v>138</v>
      </c>
      <c r="B1264" s="65" t="s">
        <v>1607</v>
      </c>
      <c r="C1264" s="64">
        <v>34</v>
      </c>
    </row>
    <row r="1265" spans="1:3" x14ac:dyDescent="0.15">
      <c r="A1265" s="46" t="s">
        <v>138</v>
      </c>
      <c r="B1265" s="65" t="s">
        <v>1608</v>
      </c>
      <c r="C1265" s="64">
        <v>34</v>
      </c>
    </row>
    <row r="1266" spans="1:3" x14ac:dyDescent="0.15">
      <c r="A1266" s="46" t="s">
        <v>138</v>
      </c>
      <c r="B1266" s="65" t="s">
        <v>1609</v>
      </c>
      <c r="C1266" s="64">
        <v>34</v>
      </c>
    </row>
    <row r="1267" spans="1:3" x14ac:dyDescent="0.15">
      <c r="A1267" s="46" t="s">
        <v>138</v>
      </c>
      <c r="B1267" s="65" t="s">
        <v>1610</v>
      </c>
      <c r="C1267" s="64">
        <v>34</v>
      </c>
    </row>
    <row r="1268" spans="1:3" x14ac:dyDescent="0.15">
      <c r="A1268" s="46" t="s">
        <v>138</v>
      </c>
      <c r="B1268" s="65" t="s">
        <v>1611</v>
      </c>
      <c r="C1268" s="64">
        <v>34</v>
      </c>
    </row>
    <row r="1269" spans="1:3" x14ac:dyDescent="0.15">
      <c r="A1269" s="46" t="s">
        <v>138</v>
      </c>
      <c r="B1269" s="65" t="s">
        <v>1612</v>
      </c>
      <c r="C1269" s="64">
        <v>32</v>
      </c>
    </row>
    <row r="1270" spans="1:3" x14ac:dyDescent="0.15">
      <c r="A1270" s="46" t="s">
        <v>138</v>
      </c>
      <c r="B1270" s="65" t="s">
        <v>1613</v>
      </c>
      <c r="C1270" s="64">
        <v>34</v>
      </c>
    </row>
    <row r="1271" spans="1:3" x14ac:dyDescent="0.15">
      <c r="A1271" s="46" t="s">
        <v>138</v>
      </c>
      <c r="B1271" s="65" t="s">
        <v>1614</v>
      </c>
      <c r="C1271" s="64">
        <v>34</v>
      </c>
    </row>
    <row r="1272" spans="1:3" x14ac:dyDescent="0.15">
      <c r="A1272" s="46" t="s">
        <v>138</v>
      </c>
      <c r="B1272" s="65" t="s">
        <v>1615</v>
      </c>
      <c r="C1272" s="64">
        <v>34</v>
      </c>
    </row>
    <row r="1273" spans="1:3" x14ac:dyDescent="0.15">
      <c r="A1273" s="46" t="s">
        <v>138</v>
      </c>
      <c r="B1273" s="65" t="s">
        <v>1616</v>
      </c>
      <c r="C1273" s="64">
        <v>32</v>
      </c>
    </row>
    <row r="1274" spans="1:3" x14ac:dyDescent="0.15">
      <c r="A1274" s="46" t="s">
        <v>138</v>
      </c>
      <c r="B1274" s="65" t="s">
        <v>1617</v>
      </c>
      <c r="C1274" s="64">
        <v>34</v>
      </c>
    </row>
    <row r="1275" spans="1:3" x14ac:dyDescent="0.15">
      <c r="A1275" s="46" t="s">
        <v>138</v>
      </c>
      <c r="B1275" s="65" t="s">
        <v>1618</v>
      </c>
      <c r="C1275" s="64">
        <v>32</v>
      </c>
    </row>
    <row r="1276" spans="1:3" x14ac:dyDescent="0.15">
      <c r="A1276" s="46" t="s">
        <v>138</v>
      </c>
      <c r="B1276" s="65" t="s">
        <v>1619</v>
      </c>
      <c r="C1276" s="64">
        <v>34</v>
      </c>
    </row>
    <row r="1277" spans="1:3" x14ac:dyDescent="0.15">
      <c r="A1277" s="46" t="s">
        <v>138</v>
      </c>
      <c r="B1277" s="65" t="s">
        <v>1620</v>
      </c>
      <c r="C1277" s="64">
        <v>34</v>
      </c>
    </row>
    <row r="1278" spans="1:3" x14ac:dyDescent="0.15">
      <c r="A1278" s="46" t="s">
        <v>138</v>
      </c>
      <c r="B1278" s="65" t="s">
        <v>1621</v>
      </c>
      <c r="C1278" s="64">
        <v>32</v>
      </c>
    </row>
    <row r="1279" spans="1:3" x14ac:dyDescent="0.15">
      <c r="A1279" s="46" t="s">
        <v>138</v>
      </c>
      <c r="B1279" s="65" t="s">
        <v>1622</v>
      </c>
      <c r="C1279" s="64">
        <v>34</v>
      </c>
    </row>
    <row r="1280" spans="1:3" x14ac:dyDescent="0.15">
      <c r="A1280" s="46" t="s">
        <v>138</v>
      </c>
      <c r="B1280" s="65" t="s">
        <v>1623</v>
      </c>
      <c r="C1280" s="64">
        <v>34</v>
      </c>
    </row>
    <row r="1281" spans="1:3" x14ac:dyDescent="0.15">
      <c r="A1281" s="46" t="s">
        <v>138</v>
      </c>
      <c r="B1281" s="65" t="s">
        <v>1624</v>
      </c>
      <c r="C1281" s="64">
        <v>32</v>
      </c>
    </row>
    <row r="1282" spans="1:3" x14ac:dyDescent="0.15">
      <c r="A1282" s="46" t="s">
        <v>138</v>
      </c>
      <c r="B1282" s="65" t="s">
        <v>1625</v>
      </c>
      <c r="C1282" s="64">
        <v>32</v>
      </c>
    </row>
    <row r="1283" spans="1:3" x14ac:dyDescent="0.15">
      <c r="A1283" s="46" t="s">
        <v>138</v>
      </c>
      <c r="B1283" s="65" t="s">
        <v>1626</v>
      </c>
      <c r="C1283" s="64">
        <v>34</v>
      </c>
    </row>
    <row r="1284" spans="1:3" x14ac:dyDescent="0.15">
      <c r="A1284" s="46" t="s">
        <v>138</v>
      </c>
      <c r="B1284" s="65" t="s">
        <v>1627</v>
      </c>
      <c r="C1284" s="64">
        <v>34</v>
      </c>
    </row>
    <row r="1285" spans="1:3" x14ac:dyDescent="0.15">
      <c r="A1285" s="46" t="s">
        <v>138</v>
      </c>
      <c r="B1285" s="65" t="s">
        <v>1628</v>
      </c>
      <c r="C1285" s="64">
        <v>34</v>
      </c>
    </row>
    <row r="1286" spans="1:3" x14ac:dyDescent="0.15">
      <c r="A1286" s="46" t="s">
        <v>138</v>
      </c>
      <c r="B1286" s="65" t="s">
        <v>1629</v>
      </c>
      <c r="C1286" s="64">
        <v>34</v>
      </c>
    </row>
    <row r="1287" spans="1:3" x14ac:dyDescent="0.15">
      <c r="A1287" s="46" t="s">
        <v>138</v>
      </c>
      <c r="B1287" s="65" t="s">
        <v>1630</v>
      </c>
      <c r="C1287" s="64">
        <v>32</v>
      </c>
    </row>
    <row r="1288" spans="1:3" x14ac:dyDescent="0.15">
      <c r="A1288" s="46" t="s">
        <v>138</v>
      </c>
      <c r="B1288" s="65" t="s">
        <v>1631</v>
      </c>
      <c r="C1288" s="64">
        <v>34</v>
      </c>
    </row>
    <row r="1289" spans="1:3" x14ac:dyDescent="0.15">
      <c r="A1289" s="46" t="s">
        <v>138</v>
      </c>
      <c r="B1289" s="65" t="s">
        <v>1632</v>
      </c>
      <c r="C1289" s="64">
        <v>34</v>
      </c>
    </row>
    <row r="1290" spans="1:3" x14ac:dyDescent="0.15">
      <c r="A1290" s="46" t="s">
        <v>138</v>
      </c>
      <c r="B1290" s="65" t="s">
        <v>1633</v>
      </c>
      <c r="C1290" s="64">
        <v>34</v>
      </c>
    </row>
    <row r="1291" spans="1:3" x14ac:dyDescent="0.15">
      <c r="A1291" s="46" t="s">
        <v>138</v>
      </c>
      <c r="B1291" s="65" t="s">
        <v>1634</v>
      </c>
      <c r="C1291" s="64">
        <v>34</v>
      </c>
    </row>
    <row r="1292" spans="1:3" x14ac:dyDescent="0.15">
      <c r="A1292" s="46" t="s">
        <v>138</v>
      </c>
      <c r="B1292" s="65" t="s">
        <v>1635</v>
      </c>
      <c r="C1292" s="64">
        <v>34</v>
      </c>
    </row>
    <row r="1293" spans="1:3" x14ac:dyDescent="0.15">
      <c r="A1293" s="46" t="s">
        <v>138</v>
      </c>
      <c r="B1293" s="65" t="s">
        <v>1636</v>
      </c>
      <c r="C1293" s="64">
        <v>34</v>
      </c>
    </row>
    <row r="1294" spans="1:3" x14ac:dyDescent="0.15">
      <c r="A1294" s="46" t="s">
        <v>138</v>
      </c>
      <c r="B1294" s="65" t="s">
        <v>1637</v>
      </c>
      <c r="C1294" s="64">
        <v>32</v>
      </c>
    </row>
    <row r="1295" spans="1:3" x14ac:dyDescent="0.15">
      <c r="A1295" s="46" t="s">
        <v>138</v>
      </c>
      <c r="B1295" s="65" t="s">
        <v>1638</v>
      </c>
      <c r="C1295" s="64">
        <v>32</v>
      </c>
    </row>
    <row r="1296" spans="1:3" x14ac:dyDescent="0.15">
      <c r="A1296" s="46" t="s">
        <v>138</v>
      </c>
      <c r="B1296" s="65" t="s">
        <v>1639</v>
      </c>
      <c r="C1296" s="64">
        <v>32</v>
      </c>
    </row>
    <row r="1297" spans="1:3" x14ac:dyDescent="0.15">
      <c r="A1297" s="46" t="s">
        <v>138</v>
      </c>
      <c r="B1297" s="65" t="s">
        <v>1640</v>
      </c>
      <c r="C1297" s="64">
        <v>32</v>
      </c>
    </row>
    <row r="1298" spans="1:3" x14ac:dyDescent="0.15">
      <c r="A1298" s="46" t="s">
        <v>143</v>
      </c>
      <c r="B1298" s="65" t="s">
        <v>1641</v>
      </c>
      <c r="C1298" s="64">
        <v>32</v>
      </c>
    </row>
    <row r="1299" spans="1:3" x14ac:dyDescent="0.15">
      <c r="A1299" s="46" t="s">
        <v>143</v>
      </c>
      <c r="B1299" s="65" t="s">
        <v>1642</v>
      </c>
      <c r="C1299" s="64">
        <v>34</v>
      </c>
    </row>
    <row r="1300" spans="1:3" x14ac:dyDescent="0.15">
      <c r="A1300" s="46" t="s">
        <v>143</v>
      </c>
      <c r="B1300" s="65" t="s">
        <v>1643</v>
      </c>
      <c r="C1300" s="64">
        <v>32</v>
      </c>
    </row>
    <row r="1301" spans="1:3" x14ac:dyDescent="0.15">
      <c r="A1301" s="46" t="s">
        <v>143</v>
      </c>
      <c r="B1301" s="65" t="s">
        <v>1644</v>
      </c>
      <c r="C1301" s="64">
        <v>32</v>
      </c>
    </row>
    <row r="1302" spans="1:3" x14ac:dyDescent="0.15">
      <c r="A1302" s="46" t="s">
        <v>143</v>
      </c>
      <c r="B1302" s="65" t="s">
        <v>1645</v>
      </c>
      <c r="C1302" s="64">
        <v>32</v>
      </c>
    </row>
    <row r="1303" spans="1:3" x14ac:dyDescent="0.15">
      <c r="A1303" s="46" t="s">
        <v>143</v>
      </c>
      <c r="B1303" s="65" t="s">
        <v>1646</v>
      </c>
      <c r="C1303" s="64">
        <v>32</v>
      </c>
    </row>
    <row r="1304" spans="1:3" x14ac:dyDescent="0.15">
      <c r="A1304" s="46" t="s">
        <v>143</v>
      </c>
      <c r="B1304" s="65" t="s">
        <v>1647</v>
      </c>
      <c r="C1304" s="64">
        <v>32</v>
      </c>
    </row>
    <row r="1305" spans="1:3" x14ac:dyDescent="0.15">
      <c r="A1305" s="46" t="s">
        <v>143</v>
      </c>
      <c r="B1305" s="65" t="s">
        <v>1648</v>
      </c>
      <c r="C1305" s="64">
        <v>34</v>
      </c>
    </row>
    <row r="1306" spans="1:3" x14ac:dyDescent="0.15">
      <c r="A1306" s="46" t="s">
        <v>143</v>
      </c>
      <c r="B1306" s="65" t="s">
        <v>1649</v>
      </c>
      <c r="C1306" s="64">
        <v>34</v>
      </c>
    </row>
    <row r="1307" spans="1:3" x14ac:dyDescent="0.15">
      <c r="A1307" s="46" t="s">
        <v>143</v>
      </c>
      <c r="B1307" s="65" t="s">
        <v>1650</v>
      </c>
      <c r="C1307" s="64">
        <v>34</v>
      </c>
    </row>
    <row r="1308" spans="1:3" x14ac:dyDescent="0.15">
      <c r="A1308" s="46" t="s">
        <v>143</v>
      </c>
      <c r="B1308" s="65" t="s">
        <v>1651</v>
      </c>
      <c r="C1308" s="64">
        <v>34</v>
      </c>
    </row>
    <row r="1309" spans="1:3" x14ac:dyDescent="0.15">
      <c r="A1309" s="46" t="s">
        <v>143</v>
      </c>
      <c r="B1309" s="65" t="s">
        <v>1652</v>
      </c>
      <c r="C1309" s="64">
        <v>34</v>
      </c>
    </row>
    <row r="1310" spans="1:3" x14ac:dyDescent="0.15">
      <c r="A1310" s="46" t="s">
        <v>143</v>
      </c>
      <c r="B1310" s="65" t="s">
        <v>1653</v>
      </c>
      <c r="C1310" s="64">
        <v>34</v>
      </c>
    </row>
    <row r="1311" spans="1:3" x14ac:dyDescent="0.15">
      <c r="A1311" s="46" t="s">
        <v>143</v>
      </c>
      <c r="B1311" s="65" t="s">
        <v>1654</v>
      </c>
      <c r="C1311" s="64">
        <v>34</v>
      </c>
    </row>
    <row r="1312" spans="1:3" x14ac:dyDescent="0.15">
      <c r="A1312" s="46" t="s">
        <v>143</v>
      </c>
      <c r="B1312" s="65" t="s">
        <v>1655</v>
      </c>
      <c r="C1312" s="64">
        <v>34</v>
      </c>
    </row>
    <row r="1313" spans="1:3" x14ac:dyDescent="0.15">
      <c r="A1313" s="46" t="s">
        <v>143</v>
      </c>
      <c r="B1313" s="65" t="s">
        <v>1656</v>
      </c>
      <c r="C1313" s="64">
        <v>34</v>
      </c>
    </row>
    <row r="1314" spans="1:3" x14ac:dyDescent="0.15">
      <c r="A1314" s="46" t="s">
        <v>143</v>
      </c>
      <c r="B1314" s="65" t="s">
        <v>1657</v>
      </c>
      <c r="C1314" s="64">
        <v>34</v>
      </c>
    </row>
    <row r="1315" spans="1:3" x14ac:dyDescent="0.15">
      <c r="A1315" s="46" t="s">
        <v>143</v>
      </c>
      <c r="B1315" s="65" t="s">
        <v>1658</v>
      </c>
      <c r="C1315" s="64">
        <v>32</v>
      </c>
    </row>
    <row r="1316" spans="1:3" x14ac:dyDescent="0.15">
      <c r="A1316" s="46" t="s">
        <v>143</v>
      </c>
      <c r="B1316" s="65" t="s">
        <v>1659</v>
      </c>
      <c r="C1316" s="64">
        <v>34</v>
      </c>
    </row>
    <row r="1317" spans="1:3" x14ac:dyDescent="0.15">
      <c r="A1317" s="46" t="s">
        <v>143</v>
      </c>
      <c r="B1317" s="65" t="s">
        <v>1660</v>
      </c>
      <c r="C1317" s="64">
        <v>34</v>
      </c>
    </row>
    <row r="1318" spans="1:3" x14ac:dyDescent="0.15">
      <c r="A1318" s="46" t="s">
        <v>143</v>
      </c>
      <c r="B1318" s="65" t="s">
        <v>1661</v>
      </c>
      <c r="C1318" s="64">
        <v>34</v>
      </c>
    </row>
    <row r="1319" spans="1:3" x14ac:dyDescent="0.15">
      <c r="A1319" s="46" t="s">
        <v>143</v>
      </c>
      <c r="B1319" s="65" t="s">
        <v>1662</v>
      </c>
      <c r="C1319" s="64">
        <v>34</v>
      </c>
    </row>
    <row r="1320" spans="1:3" x14ac:dyDescent="0.15">
      <c r="A1320" s="46" t="s">
        <v>143</v>
      </c>
      <c r="B1320" s="65" t="s">
        <v>1663</v>
      </c>
      <c r="C1320" s="64">
        <v>34</v>
      </c>
    </row>
    <row r="1321" spans="1:3" x14ac:dyDescent="0.15">
      <c r="A1321" s="46" t="s">
        <v>143</v>
      </c>
      <c r="B1321" s="65" t="s">
        <v>1664</v>
      </c>
      <c r="C1321" s="64">
        <v>34</v>
      </c>
    </row>
    <row r="1322" spans="1:3" x14ac:dyDescent="0.15">
      <c r="A1322" s="46" t="s">
        <v>143</v>
      </c>
      <c r="B1322" s="65" t="s">
        <v>1665</v>
      </c>
      <c r="C1322" s="64">
        <v>32</v>
      </c>
    </row>
    <row r="1323" spans="1:3" x14ac:dyDescent="0.15">
      <c r="A1323" s="46" t="s">
        <v>143</v>
      </c>
      <c r="B1323" s="65" t="s">
        <v>1666</v>
      </c>
      <c r="C1323" s="64">
        <v>32</v>
      </c>
    </row>
    <row r="1324" spans="1:3" x14ac:dyDescent="0.15">
      <c r="A1324" s="46" t="s">
        <v>143</v>
      </c>
      <c r="B1324" s="65" t="s">
        <v>1667</v>
      </c>
      <c r="C1324" s="64">
        <v>32</v>
      </c>
    </row>
    <row r="1325" spans="1:3" x14ac:dyDescent="0.15">
      <c r="A1325" s="46" t="s">
        <v>143</v>
      </c>
      <c r="B1325" s="65" t="s">
        <v>1668</v>
      </c>
      <c r="C1325" s="64">
        <v>32</v>
      </c>
    </row>
    <row r="1326" spans="1:3" x14ac:dyDescent="0.15">
      <c r="A1326" s="46" t="s">
        <v>143</v>
      </c>
      <c r="B1326" s="65" t="s">
        <v>1669</v>
      </c>
      <c r="C1326" s="64">
        <v>34</v>
      </c>
    </row>
    <row r="1327" spans="1:3" x14ac:dyDescent="0.15">
      <c r="A1327" s="46" t="s">
        <v>143</v>
      </c>
      <c r="B1327" s="65" t="s">
        <v>1670</v>
      </c>
      <c r="C1327" s="64">
        <v>34</v>
      </c>
    </row>
    <row r="1328" spans="1:3" x14ac:dyDescent="0.15">
      <c r="A1328" s="46" t="s">
        <v>143</v>
      </c>
      <c r="B1328" s="65" t="s">
        <v>1671</v>
      </c>
      <c r="C1328" s="64">
        <v>34</v>
      </c>
    </row>
    <row r="1329" spans="1:3" x14ac:dyDescent="0.15">
      <c r="A1329" s="46" t="s">
        <v>143</v>
      </c>
      <c r="B1329" s="65" t="s">
        <v>1672</v>
      </c>
      <c r="C1329" s="64">
        <v>34</v>
      </c>
    </row>
    <row r="1330" spans="1:3" x14ac:dyDescent="0.15">
      <c r="A1330" s="46" t="s">
        <v>143</v>
      </c>
      <c r="B1330" s="65" t="s">
        <v>1673</v>
      </c>
      <c r="C1330" s="64">
        <v>32</v>
      </c>
    </row>
    <row r="1331" spans="1:3" x14ac:dyDescent="0.15">
      <c r="A1331" s="46" t="s">
        <v>143</v>
      </c>
      <c r="B1331" s="65" t="s">
        <v>1674</v>
      </c>
      <c r="C1331" s="64">
        <v>32</v>
      </c>
    </row>
    <row r="1332" spans="1:3" x14ac:dyDescent="0.15">
      <c r="A1332" s="46" t="s">
        <v>143</v>
      </c>
      <c r="B1332" s="65" t="s">
        <v>1675</v>
      </c>
      <c r="C1332" s="64">
        <v>32</v>
      </c>
    </row>
    <row r="1333" spans="1:3" x14ac:dyDescent="0.15">
      <c r="A1333" s="46" t="s">
        <v>143</v>
      </c>
      <c r="B1333" s="65" t="s">
        <v>1676</v>
      </c>
      <c r="C1333" s="64">
        <v>32</v>
      </c>
    </row>
    <row r="1334" spans="1:3" x14ac:dyDescent="0.15">
      <c r="A1334" s="46" t="s">
        <v>143</v>
      </c>
      <c r="B1334" s="65" t="s">
        <v>1677</v>
      </c>
      <c r="C1334" s="64">
        <v>32</v>
      </c>
    </row>
    <row r="1335" spans="1:3" x14ac:dyDescent="0.15">
      <c r="A1335" s="46" t="s">
        <v>143</v>
      </c>
      <c r="B1335" s="65" t="s">
        <v>1678</v>
      </c>
      <c r="C1335" s="64">
        <v>32</v>
      </c>
    </row>
    <row r="1336" spans="1:3" x14ac:dyDescent="0.15">
      <c r="A1336" s="46" t="s">
        <v>143</v>
      </c>
      <c r="B1336" s="65" t="s">
        <v>1679</v>
      </c>
      <c r="C1336" s="64">
        <v>32</v>
      </c>
    </row>
    <row r="1337" spans="1:3" x14ac:dyDescent="0.15">
      <c r="A1337" s="46" t="s">
        <v>143</v>
      </c>
      <c r="B1337" s="65" t="s">
        <v>1680</v>
      </c>
      <c r="C1337" s="64">
        <v>32</v>
      </c>
    </row>
    <row r="1338" spans="1:3" x14ac:dyDescent="0.15">
      <c r="A1338" s="46" t="s">
        <v>143</v>
      </c>
      <c r="B1338" s="65" t="s">
        <v>1681</v>
      </c>
      <c r="C1338" s="64">
        <v>32</v>
      </c>
    </row>
    <row r="1339" spans="1:3" x14ac:dyDescent="0.15">
      <c r="A1339" s="46" t="s">
        <v>143</v>
      </c>
      <c r="B1339" s="65" t="s">
        <v>1682</v>
      </c>
      <c r="C1339" s="64">
        <v>32</v>
      </c>
    </row>
    <row r="1340" spans="1:3" x14ac:dyDescent="0.15">
      <c r="A1340" s="46" t="s">
        <v>143</v>
      </c>
      <c r="B1340" s="65" t="s">
        <v>1683</v>
      </c>
      <c r="C1340" s="64">
        <v>32</v>
      </c>
    </row>
    <row r="1341" spans="1:3" x14ac:dyDescent="0.15">
      <c r="A1341" s="46" t="s">
        <v>143</v>
      </c>
      <c r="B1341" s="65" t="s">
        <v>1684</v>
      </c>
      <c r="C1341" s="64">
        <v>32</v>
      </c>
    </row>
    <row r="1342" spans="1:3" x14ac:dyDescent="0.15">
      <c r="A1342" s="46" t="s">
        <v>143</v>
      </c>
      <c r="B1342" s="65" t="s">
        <v>1685</v>
      </c>
      <c r="C1342" s="64">
        <v>32</v>
      </c>
    </row>
    <row r="1343" spans="1:3" x14ac:dyDescent="0.15">
      <c r="A1343" s="46" t="s">
        <v>143</v>
      </c>
      <c r="B1343" s="65" t="s">
        <v>1686</v>
      </c>
      <c r="C1343" s="64">
        <v>32</v>
      </c>
    </row>
    <row r="1344" spans="1:3" x14ac:dyDescent="0.15">
      <c r="A1344" s="46" t="s">
        <v>143</v>
      </c>
      <c r="B1344" s="65" t="s">
        <v>1687</v>
      </c>
      <c r="C1344" s="64">
        <v>32</v>
      </c>
    </row>
    <row r="1345" spans="1:3" x14ac:dyDescent="0.15">
      <c r="A1345" s="46" t="s">
        <v>143</v>
      </c>
      <c r="B1345" s="65" t="s">
        <v>1688</v>
      </c>
      <c r="C1345" s="64">
        <v>32</v>
      </c>
    </row>
    <row r="1346" spans="1:3" x14ac:dyDescent="0.15">
      <c r="A1346" s="46" t="s">
        <v>143</v>
      </c>
      <c r="B1346" s="65" t="s">
        <v>1689</v>
      </c>
      <c r="C1346" s="64">
        <v>32</v>
      </c>
    </row>
    <row r="1347" spans="1:3" x14ac:dyDescent="0.15">
      <c r="A1347" s="46" t="s">
        <v>143</v>
      </c>
      <c r="B1347" s="65" t="s">
        <v>1690</v>
      </c>
      <c r="C1347" s="64">
        <v>34</v>
      </c>
    </row>
    <row r="1348" spans="1:3" x14ac:dyDescent="0.15">
      <c r="A1348" s="46" t="s">
        <v>143</v>
      </c>
      <c r="B1348" s="65" t="s">
        <v>1691</v>
      </c>
      <c r="C1348" s="64">
        <v>32</v>
      </c>
    </row>
    <row r="1349" spans="1:3" x14ac:dyDescent="0.15">
      <c r="A1349" s="46" t="s">
        <v>143</v>
      </c>
      <c r="B1349" s="65" t="s">
        <v>1692</v>
      </c>
      <c r="C1349" s="64">
        <v>32</v>
      </c>
    </row>
    <row r="1350" spans="1:3" x14ac:dyDescent="0.15">
      <c r="A1350" s="46" t="s">
        <v>143</v>
      </c>
      <c r="B1350" s="65" t="s">
        <v>1693</v>
      </c>
      <c r="C1350" s="64">
        <v>32</v>
      </c>
    </row>
    <row r="1351" spans="1:3" x14ac:dyDescent="0.15">
      <c r="A1351" s="46" t="s">
        <v>143</v>
      </c>
      <c r="B1351" s="65" t="s">
        <v>1694</v>
      </c>
      <c r="C1351" s="64">
        <v>32</v>
      </c>
    </row>
    <row r="1352" spans="1:3" x14ac:dyDescent="0.15">
      <c r="A1352" s="46" t="s">
        <v>143</v>
      </c>
      <c r="B1352" s="65" t="s">
        <v>1695</v>
      </c>
      <c r="C1352" s="64">
        <v>32</v>
      </c>
    </row>
    <row r="1353" spans="1:3" x14ac:dyDescent="0.15">
      <c r="A1353" s="46" t="s">
        <v>143</v>
      </c>
      <c r="B1353" s="65" t="s">
        <v>1696</v>
      </c>
      <c r="C1353" s="64">
        <v>32</v>
      </c>
    </row>
    <row r="1354" spans="1:3" x14ac:dyDescent="0.15">
      <c r="A1354" s="46" t="s">
        <v>143</v>
      </c>
      <c r="B1354" s="65" t="s">
        <v>1697</v>
      </c>
      <c r="C1354" s="64">
        <v>32</v>
      </c>
    </row>
    <row r="1355" spans="1:3" x14ac:dyDescent="0.15">
      <c r="A1355" s="46" t="s">
        <v>143</v>
      </c>
      <c r="B1355" s="65" t="s">
        <v>1698</v>
      </c>
      <c r="C1355" s="64">
        <v>34</v>
      </c>
    </row>
    <row r="1356" spans="1:3" x14ac:dyDescent="0.15">
      <c r="A1356" s="46" t="s">
        <v>143</v>
      </c>
      <c r="B1356" s="65" t="s">
        <v>1699</v>
      </c>
      <c r="C1356" s="64">
        <v>34</v>
      </c>
    </row>
    <row r="1357" spans="1:3" x14ac:dyDescent="0.15">
      <c r="A1357" s="46" t="s">
        <v>143</v>
      </c>
      <c r="B1357" s="65" t="s">
        <v>1700</v>
      </c>
      <c r="C1357" s="64">
        <v>34</v>
      </c>
    </row>
    <row r="1358" spans="1:3" x14ac:dyDescent="0.15">
      <c r="A1358" s="46" t="s">
        <v>143</v>
      </c>
      <c r="B1358" s="65" t="s">
        <v>1701</v>
      </c>
      <c r="C1358" s="64">
        <v>34</v>
      </c>
    </row>
    <row r="1359" spans="1:3" x14ac:dyDescent="0.15">
      <c r="A1359" s="46" t="s">
        <v>143</v>
      </c>
      <c r="B1359" s="65" t="s">
        <v>1702</v>
      </c>
      <c r="C1359" s="64">
        <v>34</v>
      </c>
    </row>
    <row r="1360" spans="1:3" x14ac:dyDescent="0.15">
      <c r="A1360" s="46" t="s">
        <v>143</v>
      </c>
      <c r="B1360" s="65" t="s">
        <v>1703</v>
      </c>
      <c r="C1360" s="64">
        <v>34</v>
      </c>
    </row>
    <row r="1361" spans="1:3" x14ac:dyDescent="0.15">
      <c r="A1361" s="46" t="s">
        <v>143</v>
      </c>
      <c r="B1361" s="65" t="s">
        <v>1704</v>
      </c>
      <c r="C1361" s="64">
        <v>32</v>
      </c>
    </row>
    <row r="1362" spans="1:3" x14ac:dyDescent="0.15">
      <c r="A1362" s="46" t="s">
        <v>143</v>
      </c>
      <c r="B1362" s="65" t="s">
        <v>1705</v>
      </c>
      <c r="C1362" s="64">
        <v>32</v>
      </c>
    </row>
    <row r="1363" spans="1:3" x14ac:dyDescent="0.15">
      <c r="A1363" s="46" t="s">
        <v>143</v>
      </c>
      <c r="B1363" s="65" t="s">
        <v>1706</v>
      </c>
      <c r="C1363" s="64">
        <v>32</v>
      </c>
    </row>
    <row r="1364" spans="1:3" x14ac:dyDescent="0.15">
      <c r="A1364" s="46" t="s">
        <v>143</v>
      </c>
      <c r="B1364" s="65" t="s">
        <v>1707</v>
      </c>
      <c r="C1364" s="64">
        <v>32</v>
      </c>
    </row>
    <row r="1365" spans="1:3" x14ac:dyDescent="0.15">
      <c r="A1365" s="46" t="s">
        <v>143</v>
      </c>
      <c r="B1365" s="65" t="s">
        <v>1708</v>
      </c>
      <c r="C1365" s="64">
        <v>32</v>
      </c>
    </row>
    <row r="1366" spans="1:3" x14ac:dyDescent="0.15">
      <c r="A1366" s="46" t="s">
        <v>143</v>
      </c>
      <c r="B1366" s="65" t="s">
        <v>1709</v>
      </c>
      <c r="C1366" s="64">
        <v>32</v>
      </c>
    </row>
    <row r="1367" spans="1:3" x14ac:dyDescent="0.15">
      <c r="A1367" s="46" t="s">
        <v>143</v>
      </c>
      <c r="B1367" s="65" t="s">
        <v>1710</v>
      </c>
      <c r="C1367" s="64">
        <v>34</v>
      </c>
    </row>
    <row r="1368" spans="1:3" x14ac:dyDescent="0.15">
      <c r="A1368" s="46" t="s">
        <v>143</v>
      </c>
      <c r="B1368" s="65" t="s">
        <v>1711</v>
      </c>
      <c r="C1368" s="64">
        <v>34</v>
      </c>
    </row>
    <row r="1369" spans="1:3" x14ac:dyDescent="0.15">
      <c r="A1369" s="46" t="s">
        <v>143</v>
      </c>
      <c r="B1369" s="65" t="s">
        <v>1712</v>
      </c>
      <c r="C1369" s="64">
        <v>34</v>
      </c>
    </row>
    <row r="1370" spans="1:3" x14ac:dyDescent="0.15">
      <c r="A1370" s="46" t="s">
        <v>143</v>
      </c>
      <c r="B1370" s="65" t="s">
        <v>1713</v>
      </c>
      <c r="C1370" s="64">
        <v>32</v>
      </c>
    </row>
    <row r="1371" spans="1:3" x14ac:dyDescent="0.15">
      <c r="A1371" s="46" t="s">
        <v>143</v>
      </c>
      <c r="B1371" s="65" t="s">
        <v>1714</v>
      </c>
      <c r="C1371" s="64">
        <v>32</v>
      </c>
    </row>
    <row r="1372" spans="1:3" x14ac:dyDescent="0.15">
      <c r="A1372" s="46" t="s">
        <v>143</v>
      </c>
      <c r="B1372" s="65" t="s">
        <v>1715</v>
      </c>
      <c r="C1372" s="64">
        <v>32</v>
      </c>
    </row>
    <row r="1373" spans="1:3" x14ac:dyDescent="0.15">
      <c r="A1373" s="46" t="s">
        <v>143</v>
      </c>
      <c r="B1373" s="65" t="s">
        <v>1716</v>
      </c>
      <c r="C1373" s="64">
        <v>32</v>
      </c>
    </row>
    <row r="1374" spans="1:3" x14ac:dyDescent="0.15">
      <c r="A1374" s="46" t="s">
        <v>143</v>
      </c>
      <c r="B1374" s="65" t="s">
        <v>1717</v>
      </c>
      <c r="C1374" s="64">
        <v>30</v>
      </c>
    </row>
    <row r="1375" spans="1:3" x14ac:dyDescent="0.15">
      <c r="A1375" s="46" t="s">
        <v>143</v>
      </c>
      <c r="B1375" s="65" t="s">
        <v>1718</v>
      </c>
      <c r="C1375" s="64">
        <v>30</v>
      </c>
    </row>
    <row r="1376" spans="1:3" x14ac:dyDescent="0.15">
      <c r="A1376" s="46" t="s">
        <v>143</v>
      </c>
      <c r="B1376" s="65" t="s">
        <v>1719</v>
      </c>
      <c r="C1376" s="64">
        <v>30</v>
      </c>
    </row>
    <row r="1377" spans="1:3" x14ac:dyDescent="0.15">
      <c r="A1377" s="46" t="s">
        <v>143</v>
      </c>
      <c r="B1377" s="65" t="s">
        <v>1720</v>
      </c>
      <c r="C1377" s="64">
        <v>30</v>
      </c>
    </row>
    <row r="1378" spans="1:3" x14ac:dyDescent="0.15">
      <c r="A1378" s="46" t="s">
        <v>143</v>
      </c>
      <c r="B1378" s="65" t="s">
        <v>1721</v>
      </c>
      <c r="C1378" s="64">
        <v>32</v>
      </c>
    </row>
    <row r="1379" spans="1:3" x14ac:dyDescent="0.15">
      <c r="A1379" s="46" t="s">
        <v>143</v>
      </c>
      <c r="B1379" s="65" t="s">
        <v>1722</v>
      </c>
      <c r="C1379" s="64">
        <v>32</v>
      </c>
    </row>
    <row r="1380" spans="1:3" x14ac:dyDescent="0.15">
      <c r="A1380" s="46" t="s">
        <v>143</v>
      </c>
      <c r="B1380" s="65" t="s">
        <v>1723</v>
      </c>
      <c r="C1380" s="64">
        <v>32</v>
      </c>
    </row>
    <row r="1381" spans="1:3" x14ac:dyDescent="0.15">
      <c r="A1381" s="46" t="s">
        <v>143</v>
      </c>
      <c r="B1381" s="65" t="s">
        <v>1724</v>
      </c>
      <c r="C1381" s="64">
        <v>32</v>
      </c>
    </row>
    <row r="1382" spans="1:3" x14ac:dyDescent="0.15">
      <c r="A1382" s="46" t="s">
        <v>143</v>
      </c>
      <c r="B1382" s="65" t="s">
        <v>1725</v>
      </c>
      <c r="C1382" s="64">
        <v>32</v>
      </c>
    </row>
    <row r="1383" spans="1:3" x14ac:dyDescent="0.15">
      <c r="A1383" s="46" t="s">
        <v>143</v>
      </c>
      <c r="B1383" s="65" t="s">
        <v>1726</v>
      </c>
      <c r="C1383" s="64">
        <v>32</v>
      </c>
    </row>
    <row r="1384" spans="1:3" x14ac:dyDescent="0.15">
      <c r="A1384" s="46" t="s">
        <v>143</v>
      </c>
      <c r="B1384" s="65" t="s">
        <v>1727</v>
      </c>
      <c r="C1384" s="64">
        <v>32</v>
      </c>
    </row>
    <row r="1385" spans="1:3" x14ac:dyDescent="0.15">
      <c r="A1385" s="46" t="s">
        <v>143</v>
      </c>
      <c r="B1385" s="65" t="s">
        <v>1728</v>
      </c>
      <c r="C1385" s="64">
        <v>32</v>
      </c>
    </row>
    <row r="1386" spans="1:3" x14ac:dyDescent="0.15">
      <c r="A1386" s="46" t="s">
        <v>141</v>
      </c>
      <c r="B1386" s="65" t="s">
        <v>1729</v>
      </c>
      <c r="C1386" s="64">
        <v>32</v>
      </c>
    </row>
    <row r="1387" spans="1:3" x14ac:dyDescent="0.15">
      <c r="A1387" s="46" t="s">
        <v>141</v>
      </c>
      <c r="B1387" s="65" t="s">
        <v>1730</v>
      </c>
      <c r="C1387" s="64">
        <v>32</v>
      </c>
    </row>
    <row r="1388" spans="1:3" x14ac:dyDescent="0.15">
      <c r="A1388" s="46" t="s">
        <v>141</v>
      </c>
      <c r="B1388" s="65" t="s">
        <v>1731</v>
      </c>
      <c r="C1388" s="64">
        <v>32</v>
      </c>
    </row>
    <row r="1389" spans="1:3" x14ac:dyDescent="0.15">
      <c r="A1389" s="46" t="s">
        <v>141</v>
      </c>
      <c r="B1389" s="65" t="s">
        <v>1732</v>
      </c>
      <c r="C1389" s="64">
        <v>32</v>
      </c>
    </row>
    <row r="1390" spans="1:3" x14ac:dyDescent="0.15">
      <c r="A1390" s="46" t="s">
        <v>141</v>
      </c>
      <c r="B1390" s="65" t="s">
        <v>1733</v>
      </c>
      <c r="C1390" s="64">
        <v>32</v>
      </c>
    </row>
    <row r="1391" spans="1:3" x14ac:dyDescent="0.15">
      <c r="A1391" s="46" t="s">
        <v>141</v>
      </c>
      <c r="B1391" s="65" t="s">
        <v>1734</v>
      </c>
      <c r="C1391" s="64">
        <v>32</v>
      </c>
    </row>
    <row r="1392" spans="1:3" x14ac:dyDescent="0.15">
      <c r="A1392" s="46" t="s">
        <v>141</v>
      </c>
      <c r="B1392" s="65" t="s">
        <v>1735</v>
      </c>
      <c r="C1392" s="64">
        <v>32</v>
      </c>
    </row>
    <row r="1393" spans="1:3" x14ac:dyDescent="0.15">
      <c r="A1393" s="46" t="s">
        <v>141</v>
      </c>
      <c r="B1393" s="65" t="s">
        <v>1736</v>
      </c>
      <c r="C1393" s="64">
        <v>32</v>
      </c>
    </row>
    <row r="1394" spans="1:3" x14ac:dyDescent="0.15">
      <c r="A1394" s="46" t="s">
        <v>141</v>
      </c>
      <c r="B1394" s="65" t="s">
        <v>1737</v>
      </c>
      <c r="C1394" s="64">
        <v>32</v>
      </c>
    </row>
    <row r="1395" spans="1:3" x14ac:dyDescent="0.15">
      <c r="A1395" s="46" t="s">
        <v>141</v>
      </c>
      <c r="B1395" s="65" t="s">
        <v>1738</v>
      </c>
      <c r="C1395" s="64">
        <v>34</v>
      </c>
    </row>
    <row r="1396" spans="1:3" x14ac:dyDescent="0.15">
      <c r="A1396" s="46" t="s">
        <v>141</v>
      </c>
      <c r="B1396" s="65" t="s">
        <v>1739</v>
      </c>
      <c r="C1396" s="64">
        <v>34</v>
      </c>
    </row>
    <row r="1397" spans="1:3" x14ac:dyDescent="0.15">
      <c r="A1397" s="46" t="s">
        <v>141</v>
      </c>
      <c r="B1397" s="65" t="s">
        <v>1740</v>
      </c>
      <c r="C1397" s="64">
        <v>34</v>
      </c>
    </row>
    <row r="1398" spans="1:3" x14ac:dyDescent="0.15">
      <c r="A1398" s="46" t="s">
        <v>141</v>
      </c>
      <c r="B1398" s="65" t="s">
        <v>1741</v>
      </c>
      <c r="C1398" s="64">
        <v>32</v>
      </c>
    </row>
    <row r="1399" spans="1:3" x14ac:dyDescent="0.15">
      <c r="A1399" s="46" t="s">
        <v>141</v>
      </c>
      <c r="B1399" s="65" t="s">
        <v>1742</v>
      </c>
      <c r="C1399" s="64">
        <v>32</v>
      </c>
    </row>
    <row r="1400" spans="1:3" x14ac:dyDescent="0.15">
      <c r="A1400" s="46" t="s">
        <v>141</v>
      </c>
      <c r="B1400" s="65" t="s">
        <v>1743</v>
      </c>
      <c r="C1400" s="64">
        <v>32</v>
      </c>
    </row>
    <row r="1401" spans="1:3" x14ac:dyDescent="0.15">
      <c r="A1401" s="46" t="s">
        <v>141</v>
      </c>
      <c r="B1401" s="65" t="s">
        <v>1744</v>
      </c>
      <c r="C1401" s="64">
        <v>32</v>
      </c>
    </row>
    <row r="1402" spans="1:3" x14ac:dyDescent="0.15">
      <c r="A1402" s="46" t="s">
        <v>141</v>
      </c>
      <c r="B1402" s="65" t="s">
        <v>1745</v>
      </c>
      <c r="C1402" s="64">
        <v>32</v>
      </c>
    </row>
    <row r="1403" spans="1:3" x14ac:dyDescent="0.15">
      <c r="A1403" s="46" t="s">
        <v>141</v>
      </c>
      <c r="B1403" s="65" t="s">
        <v>1746</v>
      </c>
      <c r="C1403" s="64">
        <v>32</v>
      </c>
    </row>
    <row r="1404" spans="1:3" x14ac:dyDescent="0.15">
      <c r="A1404" s="46" t="s">
        <v>141</v>
      </c>
      <c r="B1404" s="65" t="s">
        <v>1747</v>
      </c>
      <c r="C1404" s="64">
        <v>32</v>
      </c>
    </row>
    <row r="1405" spans="1:3" x14ac:dyDescent="0.15">
      <c r="A1405" s="46" t="s">
        <v>141</v>
      </c>
      <c r="B1405" s="65" t="s">
        <v>1748</v>
      </c>
      <c r="C1405" s="64">
        <v>32</v>
      </c>
    </row>
    <row r="1406" spans="1:3" x14ac:dyDescent="0.15">
      <c r="A1406" s="46" t="s">
        <v>141</v>
      </c>
      <c r="B1406" s="65" t="s">
        <v>1749</v>
      </c>
      <c r="C1406" s="64">
        <v>32</v>
      </c>
    </row>
    <row r="1407" spans="1:3" x14ac:dyDescent="0.15">
      <c r="A1407" s="46" t="s">
        <v>141</v>
      </c>
      <c r="B1407" s="65" t="s">
        <v>1750</v>
      </c>
      <c r="C1407" s="64">
        <v>32</v>
      </c>
    </row>
    <row r="1408" spans="1:3" x14ac:dyDescent="0.15">
      <c r="A1408" s="46" t="s">
        <v>141</v>
      </c>
      <c r="B1408" s="65" t="s">
        <v>1751</v>
      </c>
      <c r="C1408" s="64">
        <v>32</v>
      </c>
    </row>
    <row r="1409" spans="1:3" x14ac:dyDescent="0.15">
      <c r="A1409" s="46" t="s">
        <v>141</v>
      </c>
      <c r="B1409" s="65" t="s">
        <v>1752</v>
      </c>
      <c r="C1409" s="64">
        <v>32</v>
      </c>
    </row>
    <row r="1410" spans="1:3" x14ac:dyDescent="0.15">
      <c r="A1410" s="46" t="s">
        <v>141</v>
      </c>
      <c r="B1410" s="65" t="s">
        <v>1753</v>
      </c>
      <c r="C1410" s="64">
        <v>34</v>
      </c>
    </row>
    <row r="1411" spans="1:3" x14ac:dyDescent="0.15">
      <c r="A1411" s="46" t="s">
        <v>141</v>
      </c>
      <c r="B1411" s="65" t="s">
        <v>1754</v>
      </c>
      <c r="C1411" s="64">
        <v>34</v>
      </c>
    </row>
    <row r="1412" spans="1:3" x14ac:dyDescent="0.15">
      <c r="A1412" s="46" t="s">
        <v>141</v>
      </c>
      <c r="B1412" s="65" t="s">
        <v>1755</v>
      </c>
      <c r="C1412" s="64">
        <v>32</v>
      </c>
    </row>
    <row r="1413" spans="1:3" x14ac:dyDescent="0.15">
      <c r="A1413" s="46" t="s">
        <v>141</v>
      </c>
      <c r="B1413" s="65" t="s">
        <v>1756</v>
      </c>
      <c r="C1413" s="64">
        <v>32</v>
      </c>
    </row>
    <row r="1414" spans="1:3" x14ac:dyDescent="0.15">
      <c r="A1414" s="46" t="s">
        <v>141</v>
      </c>
      <c r="B1414" s="65" t="s">
        <v>1757</v>
      </c>
      <c r="C1414" s="64">
        <v>32</v>
      </c>
    </row>
    <row r="1415" spans="1:3" x14ac:dyDescent="0.15">
      <c r="A1415" s="46" t="s">
        <v>141</v>
      </c>
      <c r="B1415" s="65" t="s">
        <v>1758</v>
      </c>
      <c r="C1415" s="64">
        <v>32</v>
      </c>
    </row>
    <row r="1416" spans="1:3" x14ac:dyDescent="0.15">
      <c r="A1416" s="46" t="s">
        <v>141</v>
      </c>
      <c r="B1416" s="65" t="s">
        <v>1759</v>
      </c>
      <c r="C1416" s="64">
        <v>32</v>
      </c>
    </row>
    <row r="1417" spans="1:3" x14ac:dyDescent="0.15">
      <c r="A1417" s="46" t="s">
        <v>141</v>
      </c>
      <c r="B1417" s="65" t="s">
        <v>1760</v>
      </c>
      <c r="C1417" s="64">
        <v>32</v>
      </c>
    </row>
    <row r="1418" spans="1:3" x14ac:dyDescent="0.15">
      <c r="A1418" s="46" t="s">
        <v>141</v>
      </c>
      <c r="B1418" s="65" t="s">
        <v>1761</v>
      </c>
      <c r="C1418" s="64">
        <v>32</v>
      </c>
    </row>
    <row r="1419" spans="1:3" x14ac:dyDescent="0.15">
      <c r="A1419" s="46" t="s">
        <v>141</v>
      </c>
      <c r="B1419" s="65" t="s">
        <v>1762</v>
      </c>
      <c r="C1419" s="64">
        <v>32</v>
      </c>
    </row>
    <row r="1420" spans="1:3" x14ac:dyDescent="0.15">
      <c r="A1420" s="46" t="s">
        <v>141</v>
      </c>
      <c r="B1420" s="65" t="s">
        <v>1763</v>
      </c>
      <c r="C1420" s="64">
        <v>32</v>
      </c>
    </row>
    <row r="1421" spans="1:3" x14ac:dyDescent="0.15">
      <c r="A1421" s="46" t="s">
        <v>141</v>
      </c>
      <c r="B1421" s="65" t="s">
        <v>1764</v>
      </c>
      <c r="C1421" s="64">
        <v>32</v>
      </c>
    </row>
    <row r="1422" spans="1:3" x14ac:dyDescent="0.15">
      <c r="A1422" s="46" t="s">
        <v>141</v>
      </c>
      <c r="B1422" s="65" t="s">
        <v>1765</v>
      </c>
      <c r="C1422" s="64">
        <v>34</v>
      </c>
    </row>
    <row r="1423" spans="1:3" x14ac:dyDescent="0.15">
      <c r="A1423" s="46" t="s">
        <v>141</v>
      </c>
      <c r="B1423" s="65" t="s">
        <v>1766</v>
      </c>
      <c r="C1423" s="64">
        <v>34</v>
      </c>
    </row>
    <row r="1424" spans="1:3" x14ac:dyDescent="0.15">
      <c r="A1424" s="46" t="s">
        <v>141</v>
      </c>
      <c r="B1424" s="65" t="s">
        <v>1767</v>
      </c>
      <c r="C1424" s="64">
        <v>34</v>
      </c>
    </row>
    <row r="1425" spans="1:3" x14ac:dyDescent="0.15">
      <c r="A1425" s="46" t="s">
        <v>141</v>
      </c>
      <c r="B1425" s="65" t="s">
        <v>1768</v>
      </c>
      <c r="C1425" s="64">
        <v>34</v>
      </c>
    </row>
    <row r="1426" spans="1:3" x14ac:dyDescent="0.15">
      <c r="A1426" s="46" t="s">
        <v>141</v>
      </c>
      <c r="B1426" s="65" t="s">
        <v>1769</v>
      </c>
      <c r="C1426" s="64">
        <v>34</v>
      </c>
    </row>
    <row r="1427" spans="1:3" x14ac:dyDescent="0.15">
      <c r="A1427" s="46" t="s">
        <v>141</v>
      </c>
      <c r="B1427" s="65" t="s">
        <v>1770</v>
      </c>
      <c r="C1427" s="64">
        <v>34</v>
      </c>
    </row>
    <row r="1428" spans="1:3" x14ac:dyDescent="0.15">
      <c r="A1428" s="46" t="s">
        <v>141</v>
      </c>
      <c r="B1428" s="65" t="s">
        <v>1771</v>
      </c>
      <c r="C1428" s="64">
        <v>34</v>
      </c>
    </row>
    <row r="1429" spans="1:3" x14ac:dyDescent="0.15">
      <c r="A1429" s="46" t="s">
        <v>141</v>
      </c>
      <c r="B1429" s="65" t="s">
        <v>1772</v>
      </c>
      <c r="C1429" s="64">
        <v>34</v>
      </c>
    </row>
    <row r="1430" spans="1:3" x14ac:dyDescent="0.15">
      <c r="A1430" s="46" t="s">
        <v>141</v>
      </c>
      <c r="B1430" s="65" t="s">
        <v>1773</v>
      </c>
      <c r="C1430" s="64">
        <v>34</v>
      </c>
    </row>
    <row r="1431" spans="1:3" x14ac:dyDescent="0.15">
      <c r="A1431" s="46" t="s">
        <v>141</v>
      </c>
      <c r="B1431" s="65" t="s">
        <v>1774</v>
      </c>
      <c r="C1431" s="64">
        <v>34</v>
      </c>
    </row>
    <row r="1432" spans="1:3" x14ac:dyDescent="0.15">
      <c r="A1432" s="46" t="s">
        <v>141</v>
      </c>
      <c r="B1432" s="65" t="s">
        <v>1775</v>
      </c>
      <c r="C1432" s="64">
        <v>34</v>
      </c>
    </row>
    <row r="1433" spans="1:3" x14ac:dyDescent="0.15">
      <c r="A1433" s="46" t="s">
        <v>142</v>
      </c>
      <c r="B1433" s="65" t="s">
        <v>1776</v>
      </c>
      <c r="C1433" s="64">
        <v>34</v>
      </c>
    </row>
    <row r="1434" spans="1:3" x14ac:dyDescent="0.15">
      <c r="A1434" s="46" t="s">
        <v>147</v>
      </c>
      <c r="B1434" s="65" t="s">
        <v>1777</v>
      </c>
      <c r="C1434" s="64">
        <v>30</v>
      </c>
    </row>
    <row r="1435" spans="1:3" x14ac:dyDescent="0.15">
      <c r="A1435" s="46" t="s">
        <v>147</v>
      </c>
      <c r="B1435" s="65" t="s">
        <v>1778</v>
      </c>
      <c r="C1435" s="64">
        <v>30</v>
      </c>
    </row>
    <row r="1436" spans="1:3" x14ac:dyDescent="0.15">
      <c r="A1436" s="46" t="s">
        <v>147</v>
      </c>
      <c r="B1436" s="65" t="s">
        <v>1779</v>
      </c>
      <c r="C1436" s="64">
        <v>30</v>
      </c>
    </row>
    <row r="1437" spans="1:3" x14ac:dyDescent="0.15">
      <c r="A1437" s="46" t="s">
        <v>147</v>
      </c>
      <c r="B1437" s="65" t="s">
        <v>1780</v>
      </c>
      <c r="C1437" s="64">
        <v>32</v>
      </c>
    </row>
    <row r="1438" spans="1:3" x14ac:dyDescent="0.15">
      <c r="A1438" s="46" t="s">
        <v>147</v>
      </c>
      <c r="B1438" s="65" t="s">
        <v>1781</v>
      </c>
      <c r="C1438" s="64">
        <v>32</v>
      </c>
    </row>
    <row r="1439" spans="1:3" x14ac:dyDescent="0.15">
      <c r="A1439" s="46" t="s">
        <v>147</v>
      </c>
      <c r="B1439" s="65" t="s">
        <v>1782</v>
      </c>
      <c r="C1439" s="64">
        <v>30</v>
      </c>
    </row>
    <row r="1440" spans="1:3" x14ac:dyDescent="0.15">
      <c r="A1440" s="46" t="s">
        <v>147</v>
      </c>
      <c r="B1440" s="65" t="s">
        <v>1783</v>
      </c>
      <c r="C1440" s="64">
        <v>30</v>
      </c>
    </row>
    <row r="1441" spans="1:3" x14ac:dyDescent="0.15">
      <c r="A1441" s="46" t="s">
        <v>147</v>
      </c>
      <c r="B1441" s="65" t="s">
        <v>1784</v>
      </c>
      <c r="C1441" s="64">
        <v>30</v>
      </c>
    </row>
    <row r="1442" spans="1:3" x14ac:dyDescent="0.15">
      <c r="A1442" s="46" t="s">
        <v>147</v>
      </c>
      <c r="B1442" s="65" t="s">
        <v>1785</v>
      </c>
      <c r="C1442" s="64">
        <v>32</v>
      </c>
    </row>
    <row r="1443" spans="1:3" x14ac:dyDescent="0.15">
      <c r="A1443" s="46" t="s">
        <v>147</v>
      </c>
      <c r="B1443" s="65" t="s">
        <v>1786</v>
      </c>
      <c r="C1443" s="64">
        <v>30</v>
      </c>
    </row>
    <row r="1444" spans="1:3" x14ac:dyDescent="0.15">
      <c r="A1444" s="46" t="s">
        <v>147</v>
      </c>
      <c r="B1444" s="65" t="s">
        <v>1787</v>
      </c>
      <c r="C1444" s="64">
        <v>30</v>
      </c>
    </row>
    <row r="1445" spans="1:3" x14ac:dyDescent="0.15">
      <c r="A1445" s="46" t="s">
        <v>147</v>
      </c>
      <c r="B1445" s="65" t="s">
        <v>1788</v>
      </c>
      <c r="C1445" s="64">
        <v>30</v>
      </c>
    </row>
    <row r="1446" spans="1:3" x14ac:dyDescent="0.15">
      <c r="A1446" s="46" t="s">
        <v>147</v>
      </c>
      <c r="B1446" s="65" t="s">
        <v>1789</v>
      </c>
      <c r="C1446" s="64">
        <v>30</v>
      </c>
    </row>
    <row r="1447" spans="1:3" x14ac:dyDescent="0.15">
      <c r="A1447" s="46" t="s">
        <v>147</v>
      </c>
      <c r="B1447" s="65" t="s">
        <v>1790</v>
      </c>
      <c r="C1447" s="64">
        <v>30</v>
      </c>
    </row>
    <row r="1448" spans="1:3" x14ac:dyDescent="0.15">
      <c r="A1448" s="46" t="s">
        <v>147</v>
      </c>
      <c r="B1448" s="65" t="s">
        <v>1791</v>
      </c>
      <c r="C1448" s="64">
        <v>32</v>
      </c>
    </row>
    <row r="1449" spans="1:3" x14ac:dyDescent="0.15">
      <c r="A1449" s="46" t="s">
        <v>147</v>
      </c>
      <c r="B1449" s="65" t="s">
        <v>1792</v>
      </c>
      <c r="C1449" s="64">
        <v>30</v>
      </c>
    </row>
    <row r="1450" spans="1:3" x14ac:dyDescent="0.15">
      <c r="A1450" s="46" t="s">
        <v>147</v>
      </c>
      <c r="B1450" s="65" t="s">
        <v>1793</v>
      </c>
      <c r="C1450" s="64">
        <v>30</v>
      </c>
    </row>
    <row r="1451" spans="1:3" x14ac:dyDescent="0.15">
      <c r="A1451" s="46" t="s">
        <v>147</v>
      </c>
      <c r="B1451" s="65" t="s">
        <v>1794</v>
      </c>
      <c r="C1451" s="64">
        <v>30</v>
      </c>
    </row>
    <row r="1452" spans="1:3" x14ac:dyDescent="0.15">
      <c r="A1452" s="46" t="s">
        <v>147</v>
      </c>
      <c r="B1452" s="65" t="s">
        <v>1795</v>
      </c>
      <c r="C1452" s="64">
        <v>30</v>
      </c>
    </row>
    <row r="1453" spans="1:3" x14ac:dyDescent="0.15">
      <c r="A1453" s="46" t="s">
        <v>147</v>
      </c>
      <c r="B1453" s="65" t="s">
        <v>1796</v>
      </c>
      <c r="C1453" s="64">
        <v>30</v>
      </c>
    </row>
    <row r="1454" spans="1:3" x14ac:dyDescent="0.15">
      <c r="A1454" s="46" t="s">
        <v>147</v>
      </c>
      <c r="B1454" s="65" t="s">
        <v>1797</v>
      </c>
      <c r="C1454" s="64">
        <v>30</v>
      </c>
    </row>
    <row r="1455" spans="1:3" x14ac:dyDescent="0.15">
      <c r="A1455" s="46" t="s">
        <v>147</v>
      </c>
      <c r="B1455" s="65" t="s">
        <v>1798</v>
      </c>
      <c r="C1455" s="64">
        <v>30</v>
      </c>
    </row>
    <row r="1456" spans="1:3" x14ac:dyDescent="0.15">
      <c r="A1456" s="46" t="s">
        <v>147</v>
      </c>
      <c r="B1456" s="65" t="s">
        <v>1799</v>
      </c>
      <c r="C1456" s="64">
        <v>30</v>
      </c>
    </row>
    <row r="1457" spans="1:3" x14ac:dyDescent="0.15">
      <c r="A1457" s="46" t="s">
        <v>147</v>
      </c>
      <c r="B1457" s="65" t="s">
        <v>1800</v>
      </c>
      <c r="C1457" s="64">
        <v>30</v>
      </c>
    </row>
    <row r="1458" spans="1:3" x14ac:dyDescent="0.15">
      <c r="A1458" s="46" t="s">
        <v>147</v>
      </c>
      <c r="B1458" s="65" t="s">
        <v>1801</v>
      </c>
      <c r="C1458" s="64">
        <v>30</v>
      </c>
    </row>
    <row r="1459" spans="1:3" x14ac:dyDescent="0.15">
      <c r="A1459" s="46" t="s">
        <v>147</v>
      </c>
      <c r="B1459" s="65" t="s">
        <v>1802</v>
      </c>
      <c r="C1459" s="64">
        <v>30</v>
      </c>
    </row>
    <row r="1460" spans="1:3" x14ac:dyDescent="0.15">
      <c r="A1460" s="46" t="s">
        <v>147</v>
      </c>
      <c r="B1460" s="65" t="s">
        <v>1803</v>
      </c>
      <c r="C1460" s="64">
        <v>30</v>
      </c>
    </row>
    <row r="1461" spans="1:3" x14ac:dyDescent="0.15">
      <c r="A1461" s="46" t="s">
        <v>147</v>
      </c>
      <c r="B1461" s="65" t="s">
        <v>1804</v>
      </c>
      <c r="C1461" s="64">
        <v>30</v>
      </c>
    </row>
    <row r="1462" spans="1:3" x14ac:dyDescent="0.15">
      <c r="A1462" s="46" t="s">
        <v>147</v>
      </c>
      <c r="B1462" s="65" t="s">
        <v>1805</v>
      </c>
      <c r="C1462" s="64">
        <v>30</v>
      </c>
    </row>
    <row r="1463" spans="1:3" x14ac:dyDescent="0.15">
      <c r="A1463" s="46" t="s">
        <v>147</v>
      </c>
      <c r="B1463" s="65" t="s">
        <v>1806</v>
      </c>
      <c r="C1463" s="64">
        <v>30</v>
      </c>
    </row>
    <row r="1464" spans="1:3" x14ac:dyDescent="0.15">
      <c r="A1464" s="46" t="s">
        <v>147</v>
      </c>
      <c r="B1464" s="65" t="s">
        <v>1807</v>
      </c>
      <c r="C1464" s="64">
        <v>30</v>
      </c>
    </row>
    <row r="1465" spans="1:3" x14ac:dyDescent="0.15">
      <c r="A1465" s="46" t="s">
        <v>147</v>
      </c>
      <c r="B1465" s="65" t="s">
        <v>1808</v>
      </c>
      <c r="C1465" s="64">
        <v>30</v>
      </c>
    </row>
    <row r="1466" spans="1:3" x14ac:dyDescent="0.15">
      <c r="A1466" s="46" t="s">
        <v>147</v>
      </c>
      <c r="B1466" s="65" t="s">
        <v>1809</v>
      </c>
      <c r="C1466" s="64">
        <v>30</v>
      </c>
    </row>
    <row r="1467" spans="1:3" x14ac:dyDescent="0.15">
      <c r="A1467" s="46" t="s">
        <v>147</v>
      </c>
      <c r="B1467" s="65" t="s">
        <v>1810</v>
      </c>
      <c r="C1467" s="64">
        <v>30</v>
      </c>
    </row>
    <row r="1468" spans="1:3" x14ac:dyDescent="0.15">
      <c r="A1468" s="46" t="s">
        <v>147</v>
      </c>
      <c r="B1468" s="65" t="s">
        <v>1811</v>
      </c>
      <c r="C1468" s="64">
        <v>30</v>
      </c>
    </row>
    <row r="1469" spans="1:3" x14ac:dyDescent="0.15">
      <c r="A1469" s="46" t="s">
        <v>147</v>
      </c>
      <c r="B1469" s="65" t="s">
        <v>1812</v>
      </c>
      <c r="C1469" s="64">
        <v>32</v>
      </c>
    </row>
    <row r="1470" spans="1:3" x14ac:dyDescent="0.15">
      <c r="A1470" s="46" t="s">
        <v>147</v>
      </c>
      <c r="B1470" s="65" t="s">
        <v>1813</v>
      </c>
      <c r="C1470" s="64">
        <v>32</v>
      </c>
    </row>
    <row r="1471" spans="1:3" x14ac:dyDescent="0.15">
      <c r="A1471" s="46" t="s">
        <v>147</v>
      </c>
      <c r="B1471" s="65" t="s">
        <v>1814</v>
      </c>
      <c r="C1471" s="64">
        <v>32</v>
      </c>
    </row>
    <row r="1472" spans="1:3" x14ac:dyDescent="0.15">
      <c r="A1472" s="46" t="s">
        <v>147</v>
      </c>
      <c r="B1472" s="65" t="s">
        <v>1815</v>
      </c>
      <c r="C1472" s="64">
        <v>32</v>
      </c>
    </row>
    <row r="1473" spans="1:3" x14ac:dyDescent="0.15">
      <c r="A1473" s="46" t="s">
        <v>146</v>
      </c>
      <c r="B1473" s="65" t="s">
        <v>1816</v>
      </c>
      <c r="C1473" s="64">
        <v>30</v>
      </c>
    </row>
    <row r="1474" spans="1:3" x14ac:dyDescent="0.15">
      <c r="A1474" s="46" t="s">
        <v>146</v>
      </c>
      <c r="B1474" s="65" t="s">
        <v>1817</v>
      </c>
      <c r="C1474" s="64">
        <v>30</v>
      </c>
    </row>
    <row r="1475" spans="1:3" x14ac:dyDescent="0.15">
      <c r="A1475" s="46" t="s">
        <v>146</v>
      </c>
      <c r="B1475" s="65" t="s">
        <v>1818</v>
      </c>
      <c r="C1475" s="64">
        <v>30</v>
      </c>
    </row>
    <row r="1476" spans="1:3" x14ac:dyDescent="0.15">
      <c r="A1476" s="46" t="s">
        <v>146</v>
      </c>
      <c r="B1476" s="65" t="s">
        <v>1819</v>
      </c>
      <c r="C1476" s="64">
        <v>30</v>
      </c>
    </row>
    <row r="1477" spans="1:3" x14ac:dyDescent="0.15">
      <c r="A1477" s="46" t="s">
        <v>146</v>
      </c>
      <c r="B1477" s="65" t="s">
        <v>1820</v>
      </c>
      <c r="C1477" s="64">
        <v>30</v>
      </c>
    </row>
    <row r="1478" spans="1:3" x14ac:dyDescent="0.15">
      <c r="A1478" s="46" t="s">
        <v>146</v>
      </c>
      <c r="B1478" s="65" t="s">
        <v>1821</v>
      </c>
      <c r="C1478" s="64">
        <v>30</v>
      </c>
    </row>
    <row r="1479" spans="1:3" x14ac:dyDescent="0.15">
      <c r="A1479" s="46" t="s">
        <v>146</v>
      </c>
      <c r="B1479" s="65" t="s">
        <v>1822</v>
      </c>
      <c r="C1479" s="64">
        <v>30</v>
      </c>
    </row>
    <row r="1480" spans="1:3" x14ac:dyDescent="0.15">
      <c r="A1480" s="46" t="s">
        <v>146</v>
      </c>
      <c r="B1480" s="65" t="s">
        <v>1823</v>
      </c>
      <c r="C1480" s="64">
        <v>30</v>
      </c>
    </row>
    <row r="1481" spans="1:3" x14ac:dyDescent="0.15">
      <c r="A1481" s="46" t="s">
        <v>146</v>
      </c>
      <c r="B1481" s="65" t="s">
        <v>1824</v>
      </c>
      <c r="C1481" s="64">
        <v>30</v>
      </c>
    </row>
    <row r="1482" spans="1:3" x14ac:dyDescent="0.15">
      <c r="A1482" s="46" t="s">
        <v>146</v>
      </c>
      <c r="B1482" s="65" t="s">
        <v>1825</v>
      </c>
      <c r="C1482" s="64">
        <v>30</v>
      </c>
    </row>
    <row r="1483" spans="1:3" x14ac:dyDescent="0.15">
      <c r="A1483" s="46" t="s">
        <v>146</v>
      </c>
      <c r="B1483" s="65" t="s">
        <v>1826</v>
      </c>
      <c r="C1483" s="64">
        <v>30</v>
      </c>
    </row>
    <row r="1484" spans="1:3" x14ac:dyDescent="0.15">
      <c r="A1484" s="46" t="s">
        <v>146</v>
      </c>
      <c r="B1484" s="65" t="s">
        <v>1827</v>
      </c>
      <c r="C1484" s="64">
        <v>30</v>
      </c>
    </row>
    <row r="1485" spans="1:3" x14ac:dyDescent="0.15">
      <c r="A1485" s="46" t="s">
        <v>146</v>
      </c>
      <c r="B1485" s="65" t="s">
        <v>1828</v>
      </c>
      <c r="C1485" s="64">
        <v>30</v>
      </c>
    </row>
    <row r="1486" spans="1:3" x14ac:dyDescent="0.15">
      <c r="A1486" s="46" t="s">
        <v>146</v>
      </c>
      <c r="B1486" s="65" t="s">
        <v>1829</v>
      </c>
      <c r="C1486" s="64">
        <v>30</v>
      </c>
    </row>
    <row r="1487" spans="1:3" x14ac:dyDescent="0.15">
      <c r="A1487" s="46" t="s">
        <v>146</v>
      </c>
      <c r="B1487" s="65" t="s">
        <v>1830</v>
      </c>
      <c r="C1487" s="64">
        <v>30</v>
      </c>
    </row>
    <row r="1488" spans="1:3" x14ac:dyDescent="0.15">
      <c r="A1488" s="46" t="s">
        <v>146</v>
      </c>
      <c r="B1488" s="65" t="s">
        <v>1831</v>
      </c>
      <c r="C1488" s="64">
        <v>30</v>
      </c>
    </row>
    <row r="1489" spans="1:3" x14ac:dyDescent="0.15">
      <c r="A1489" s="46" t="s">
        <v>146</v>
      </c>
      <c r="B1489" s="65" t="s">
        <v>1832</v>
      </c>
      <c r="C1489" s="64">
        <v>30</v>
      </c>
    </row>
    <row r="1490" spans="1:3" x14ac:dyDescent="0.15">
      <c r="A1490" s="46" t="s">
        <v>146</v>
      </c>
      <c r="B1490" s="65" t="s">
        <v>1833</v>
      </c>
      <c r="C1490" s="64">
        <v>30</v>
      </c>
    </row>
    <row r="1491" spans="1:3" x14ac:dyDescent="0.15">
      <c r="A1491" s="46" t="s">
        <v>146</v>
      </c>
      <c r="B1491" s="65" t="s">
        <v>1834</v>
      </c>
      <c r="C1491" s="64">
        <v>30</v>
      </c>
    </row>
    <row r="1492" spans="1:3" x14ac:dyDescent="0.15">
      <c r="A1492" s="46" t="s">
        <v>146</v>
      </c>
      <c r="B1492" s="65" t="s">
        <v>1835</v>
      </c>
      <c r="C1492" s="64">
        <v>30</v>
      </c>
    </row>
    <row r="1493" spans="1:3" x14ac:dyDescent="0.15">
      <c r="A1493" s="46" t="s">
        <v>146</v>
      </c>
      <c r="B1493" s="65" t="s">
        <v>1836</v>
      </c>
      <c r="C1493" s="64">
        <v>30</v>
      </c>
    </row>
    <row r="1494" spans="1:3" x14ac:dyDescent="0.15">
      <c r="A1494" s="46" t="s">
        <v>146</v>
      </c>
      <c r="B1494" s="65" t="s">
        <v>1837</v>
      </c>
      <c r="C1494" s="64">
        <v>30</v>
      </c>
    </row>
    <row r="1495" spans="1:3" x14ac:dyDescent="0.15">
      <c r="A1495" s="46" t="s">
        <v>146</v>
      </c>
      <c r="B1495" s="65" t="s">
        <v>1838</v>
      </c>
      <c r="C1495" s="64">
        <v>30</v>
      </c>
    </row>
    <row r="1496" spans="1:3" x14ac:dyDescent="0.15">
      <c r="A1496" s="46" t="s">
        <v>146</v>
      </c>
      <c r="B1496" s="65" t="s">
        <v>1839</v>
      </c>
      <c r="C1496" s="64">
        <v>32</v>
      </c>
    </row>
    <row r="1497" spans="1:3" x14ac:dyDescent="0.15">
      <c r="A1497" s="46" t="s">
        <v>146</v>
      </c>
      <c r="B1497" s="65" t="s">
        <v>1840</v>
      </c>
      <c r="C1497" s="64">
        <v>32</v>
      </c>
    </row>
    <row r="1498" spans="1:3" x14ac:dyDescent="0.15">
      <c r="A1498" s="46" t="s">
        <v>146</v>
      </c>
      <c r="B1498" s="65" t="s">
        <v>1841</v>
      </c>
      <c r="C1498" s="64">
        <v>30</v>
      </c>
    </row>
    <row r="1499" spans="1:3" x14ac:dyDescent="0.15">
      <c r="A1499" s="46" t="s">
        <v>146</v>
      </c>
      <c r="B1499" s="65" t="s">
        <v>1842</v>
      </c>
      <c r="C1499" s="64">
        <v>30</v>
      </c>
    </row>
    <row r="1500" spans="1:3" x14ac:dyDescent="0.15">
      <c r="A1500" s="46" t="s">
        <v>146</v>
      </c>
      <c r="B1500" s="65" t="s">
        <v>1843</v>
      </c>
      <c r="C1500" s="64">
        <v>30</v>
      </c>
    </row>
    <row r="1501" spans="1:3" x14ac:dyDescent="0.15">
      <c r="A1501" s="46" t="s">
        <v>146</v>
      </c>
      <c r="B1501" s="65" t="s">
        <v>1844</v>
      </c>
      <c r="C1501" s="64">
        <v>30</v>
      </c>
    </row>
    <row r="1502" spans="1:3" x14ac:dyDescent="0.15">
      <c r="A1502" s="46" t="s">
        <v>146</v>
      </c>
      <c r="B1502" s="65" t="s">
        <v>1845</v>
      </c>
      <c r="C1502" s="64">
        <v>30</v>
      </c>
    </row>
    <row r="1503" spans="1:3" x14ac:dyDescent="0.15">
      <c r="A1503" s="46" t="s">
        <v>146</v>
      </c>
      <c r="B1503" s="65" t="s">
        <v>1846</v>
      </c>
      <c r="C1503" s="64">
        <v>30</v>
      </c>
    </row>
    <row r="1504" spans="1:3" x14ac:dyDescent="0.15">
      <c r="A1504" s="46" t="s">
        <v>146</v>
      </c>
      <c r="B1504" s="65" t="s">
        <v>1847</v>
      </c>
      <c r="C1504" s="64">
        <v>30</v>
      </c>
    </row>
    <row r="1505" spans="1:3" x14ac:dyDescent="0.15">
      <c r="A1505" s="46" t="s">
        <v>146</v>
      </c>
      <c r="B1505" s="65" t="s">
        <v>1848</v>
      </c>
      <c r="C1505" s="64">
        <v>30</v>
      </c>
    </row>
    <row r="1506" spans="1:3" x14ac:dyDescent="0.15">
      <c r="A1506" s="46" t="s">
        <v>146</v>
      </c>
      <c r="B1506" s="65" t="s">
        <v>1849</v>
      </c>
      <c r="C1506" s="64">
        <v>30</v>
      </c>
    </row>
    <row r="1507" spans="1:3" x14ac:dyDescent="0.15">
      <c r="A1507" s="46" t="s">
        <v>146</v>
      </c>
      <c r="B1507" s="65" t="s">
        <v>1850</v>
      </c>
      <c r="C1507" s="64">
        <v>30</v>
      </c>
    </row>
    <row r="1508" spans="1:3" x14ac:dyDescent="0.15">
      <c r="A1508" s="46" t="s">
        <v>146</v>
      </c>
      <c r="B1508" s="65" t="s">
        <v>1851</v>
      </c>
      <c r="C1508" s="64">
        <v>30</v>
      </c>
    </row>
    <row r="1509" spans="1:3" x14ac:dyDescent="0.15">
      <c r="A1509" s="46" t="s">
        <v>146</v>
      </c>
      <c r="B1509" s="65" t="s">
        <v>1852</v>
      </c>
      <c r="C1509" s="64">
        <v>30</v>
      </c>
    </row>
    <row r="1510" spans="1:3" x14ac:dyDescent="0.15">
      <c r="A1510" s="46" t="s">
        <v>146</v>
      </c>
      <c r="B1510" s="65" t="s">
        <v>1853</v>
      </c>
      <c r="C1510" s="64">
        <v>30</v>
      </c>
    </row>
    <row r="1511" spans="1:3" x14ac:dyDescent="0.15">
      <c r="A1511" s="46" t="s">
        <v>146</v>
      </c>
      <c r="B1511" s="65" t="s">
        <v>1854</v>
      </c>
      <c r="C1511" s="64">
        <v>30</v>
      </c>
    </row>
    <row r="1512" spans="1:3" x14ac:dyDescent="0.15">
      <c r="A1512" s="46" t="s">
        <v>146</v>
      </c>
      <c r="B1512" s="65" t="s">
        <v>1855</v>
      </c>
      <c r="C1512" s="64">
        <v>30</v>
      </c>
    </row>
    <row r="1513" spans="1:3" x14ac:dyDescent="0.15">
      <c r="A1513" s="46" t="s">
        <v>146</v>
      </c>
      <c r="B1513" s="65" t="s">
        <v>1856</v>
      </c>
      <c r="C1513" s="64">
        <v>30</v>
      </c>
    </row>
    <row r="1514" spans="1:3" x14ac:dyDescent="0.15">
      <c r="A1514" s="46" t="s">
        <v>146</v>
      </c>
      <c r="B1514" s="65" t="s">
        <v>1857</v>
      </c>
      <c r="C1514" s="64">
        <v>30</v>
      </c>
    </row>
    <row r="1515" spans="1:3" x14ac:dyDescent="0.15">
      <c r="A1515" s="46" t="s">
        <v>146</v>
      </c>
      <c r="B1515" s="65" t="s">
        <v>1858</v>
      </c>
      <c r="C1515" s="64">
        <v>30</v>
      </c>
    </row>
    <row r="1516" spans="1:3" x14ac:dyDescent="0.15">
      <c r="A1516" s="46" t="s">
        <v>146</v>
      </c>
      <c r="B1516" s="65" t="s">
        <v>1859</v>
      </c>
      <c r="C1516" s="64">
        <v>30</v>
      </c>
    </row>
    <row r="1517" spans="1:3" x14ac:dyDescent="0.15">
      <c r="A1517" s="46" t="s">
        <v>146</v>
      </c>
      <c r="B1517" s="65" t="s">
        <v>1860</v>
      </c>
      <c r="C1517" s="64">
        <v>30</v>
      </c>
    </row>
    <row r="1518" spans="1:3" x14ac:dyDescent="0.15">
      <c r="A1518" s="46" t="s">
        <v>146</v>
      </c>
      <c r="B1518" s="65" t="s">
        <v>1861</v>
      </c>
      <c r="C1518" s="64">
        <v>30</v>
      </c>
    </row>
    <row r="1519" spans="1:3" x14ac:dyDescent="0.15">
      <c r="A1519" s="46" t="s">
        <v>146</v>
      </c>
      <c r="B1519" s="65" t="s">
        <v>1862</v>
      </c>
      <c r="C1519" s="64">
        <v>32</v>
      </c>
    </row>
    <row r="1520" spans="1:3" x14ac:dyDescent="0.15">
      <c r="A1520" s="46" t="s">
        <v>146</v>
      </c>
      <c r="B1520" s="65" t="s">
        <v>1863</v>
      </c>
      <c r="C1520" s="64">
        <v>32</v>
      </c>
    </row>
    <row r="1521" spans="1:3" x14ac:dyDescent="0.15">
      <c r="A1521" s="46" t="s">
        <v>146</v>
      </c>
      <c r="B1521" s="65" t="s">
        <v>1864</v>
      </c>
      <c r="C1521" s="64">
        <v>32</v>
      </c>
    </row>
    <row r="1522" spans="1:3" x14ac:dyDescent="0.15">
      <c r="A1522" s="46" t="s">
        <v>146</v>
      </c>
      <c r="B1522" s="65" t="s">
        <v>1865</v>
      </c>
      <c r="C1522" s="64">
        <v>32</v>
      </c>
    </row>
    <row r="1523" spans="1:3" x14ac:dyDescent="0.15">
      <c r="A1523" s="46" t="s">
        <v>146</v>
      </c>
      <c r="B1523" s="65" t="s">
        <v>1866</v>
      </c>
      <c r="C1523" s="64">
        <v>32</v>
      </c>
    </row>
    <row r="1524" spans="1:3" x14ac:dyDescent="0.15">
      <c r="A1524" s="46" t="s">
        <v>146</v>
      </c>
      <c r="B1524" s="65" t="s">
        <v>1867</v>
      </c>
      <c r="C1524" s="64">
        <v>32</v>
      </c>
    </row>
    <row r="1525" spans="1:3" x14ac:dyDescent="0.15">
      <c r="A1525" s="46" t="s">
        <v>146</v>
      </c>
      <c r="B1525" s="65" t="s">
        <v>1868</v>
      </c>
      <c r="C1525" s="64">
        <v>32</v>
      </c>
    </row>
    <row r="1526" spans="1:3" x14ac:dyDescent="0.15">
      <c r="A1526" s="46" t="s">
        <v>146</v>
      </c>
      <c r="B1526" s="65" t="s">
        <v>1869</v>
      </c>
      <c r="C1526" s="64">
        <v>34</v>
      </c>
    </row>
    <row r="1527" spans="1:3" x14ac:dyDescent="0.15">
      <c r="A1527" s="46" t="s">
        <v>146</v>
      </c>
      <c r="B1527" s="65" t="s">
        <v>1870</v>
      </c>
      <c r="C1527" s="64">
        <v>32</v>
      </c>
    </row>
    <row r="1528" spans="1:3" x14ac:dyDescent="0.15">
      <c r="A1528" s="46" t="s">
        <v>146</v>
      </c>
      <c r="B1528" s="65" t="s">
        <v>1871</v>
      </c>
      <c r="C1528" s="64">
        <v>34</v>
      </c>
    </row>
    <row r="1529" spans="1:3" x14ac:dyDescent="0.15">
      <c r="A1529" s="46" t="s">
        <v>146</v>
      </c>
      <c r="B1529" s="65" t="s">
        <v>1872</v>
      </c>
      <c r="C1529" s="64">
        <v>34</v>
      </c>
    </row>
    <row r="1530" spans="1:3" x14ac:dyDescent="0.15">
      <c r="A1530" s="46" t="s">
        <v>146</v>
      </c>
      <c r="B1530" s="65" t="s">
        <v>1873</v>
      </c>
      <c r="C1530" s="64">
        <v>30</v>
      </c>
    </row>
    <row r="1531" spans="1:3" x14ac:dyDescent="0.15">
      <c r="A1531" s="46" t="s">
        <v>146</v>
      </c>
      <c r="B1531" s="65" t="s">
        <v>1874</v>
      </c>
      <c r="C1531" s="64">
        <v>30</v>
      </c>
    </row>
    <row r="1532" spans="1:3" x14ac:dyDescent="0.15">
      <c r="A1532" s="46" t="s">
        <v>144</v>
      </c>
      <c r="B1532" s="65" t="s">
        <v>1875</v>
      </c>
      <c r="C1532" s="64">
        <v>30</v>
      </c>
    </row>
    <row r="1533" spans="1:3" x14ac:dyDescent="0.15">
      <c r="A1533" s="46" t="s">
        <v>144</v>
      </c>
      <c r="B1533" s="65" t="s">
        <v>1876</v>
      </c>
      <c r="C1533" s="64">
        <v>30</v>
      </c>
    </row>
    <row r="1534" spans="1:3" x14ac:dyDescent="0.15">
      <c r="A1534" s="46" t="s">
        <v>144</v>
      </c>
      <c r="B1534" s="65" t="s">
        <v>1877</v>
      </c>
      <c r="C1534" s="64">
        <v>30</v>
      </c>
    </row>
    <row r="1535" spans="1:3" x14ac:dyDescent="0.15">
      <c r="A1535" s="46" t="s">
        <v>144</v>
      </c>
      <c r="B1535" s="65" t="s">
        <v>1878</v>
      </c>
      <c r="C1535" s="64">
        <v>30</v>
      </c>
    </row>
    <row r="1536" spans="1:3" x14ac:dyDescent="0.15">
      <c r="A1536" s="46" t="s">
        <v>144</v>
      </c>
      <c r="B1536" s="65" t="s">
        <v>1879</v>
      </c>
      <c r="C1536" s="64">
        <v>32</v>
      </c>
    </row>
    <row r="1537" spans="1:3" x14ac:dyDescent="0.15">
      <c r="A1537" s="46" t="s">
        <v>144</v>
      </c>
      <c r="B1537" s="65" t="s">
        <v>1880</v>
      </c>
      <c r="C1537" s="64">
        <v>32</v>
      </c>
    </row>
    <row r="1538" spans="1:3" x14ac:dyDescent="0.15">
      <c r="A1538" s="46" t="s">
        <v>144</v>
      </c>
      <c r="B1538" s="65" t="s">
        <v>1881</v>
      </c>
      <c r="C1538" s="64">
        <v>32</v>
      </c>
    </row>
    <row r="1539" spans="1:3" x14ac:dyDescent="0.15">
      <c r="A1539" s="46" t="s">
        <v>144</v>
      </c>
      <c r="B1539" s="65" t="s">
        <v>1882</v>
      </c>
      <c r="C1539" s="64">
        <v>30</v>
      </c>
    </row>
    <row r="1540" spans="1:3" x14ac:dyDescent="0.15">
      <c r="A1540" s="46" t="s">
        <v>144</v>
      </c>
      <c r="B1540" s="65" t="s">
        <v>1883</v>
      </c>
      <c r="C1540" s="64">
        <v>30</v>
      </c>
    </row>
    <row r="1541" spans="1:3" x14ac:dyDescent="0.15">
      <c r="A1541" s="46" t="s">
        <v>144</v>
      </c>
      <c r="B1541" s="65" t="s">
        <v>1884</v>
      </c>
      <c r="C1541" s="64">
        <v>30</v>
      </c>
    </row>
    <row r="1542" spans="1:3" x14ac:dyDescent="0.15">
      <c r="A1542" s="46" t="s">
        <v>144</v>
      </c>
      <c r="B1542" s="65" t="s">
        <v>1885</v>
      </c>
      <c r="C1542" s="64">
        <v>30</v>
      </c>
    </row>
    <row r="1543" spans="1:3" x14ac:dyDescent="0.15">
      <c r="A1543" s="46" t="s">
        <v>144</v>
      </c>
      <c r="B1543" s="65" t="s">
        <v>1886</v>
      </c>
      <c r="C1543" s="64">
        <v>32</v>
      </c>
    </row>
    <row r="1544" spans="1:3" x14ac:dyDescent="0.15">
      <c r="A1544" s="46" t="s">
        <v>144</v>
      </c>
      <c r="B1544" s="65" t="s">
        <v>1887</v>
      </c>
      <c r="C1544" s="64">
        <v>32</v>
      </c>
    </row>
    <row r="1545" spans="1:3" x14ac:dyDescent="0.15">
      <c r="A1545" s="46" t="s">
        <v>144</v>
      </c>
      <c r="B1545" s="65" t="s">
        <v>1888</v>
      </c>
      <c r="C1545" s="64">
        <v>30</v>
      </c>
    </row>
    <row r="1546" spans="1:3" x14ac:dyDescent="0.15">
      <c r="A1546" s="46" t="s">
        <v>144</v>
      </c>
      <c r="B1546" s="65" t="s">
        <v>1889</v>
      </c>
      <c r="C1546" s="64">
        <v>30</v>
      </c>
    </row>
    <row r="1547" spans="1:3" x14ac:dyDescent="0.15">
      <c r="A1547" s="46" t="s">
        <v>144</v>
      </c>
      <c r="B1547" s="65" t="s">
        <v>1890</v>
      </c>
      <c r="C1547" s="64">
        <v>32</v>
      </c>
    </row>
    <row r="1548" spans="1:3" x14ac:dyDescent="0.15">
      <c r="A1548" s="46" t="s">
        <v>144</v>
      </c>
      <c r="B1548" s="65" t="s">
        <v>1891</v>
      </c>
      <c r="C1548" s="64">
        <v>32</v>
      </c>
    </row>
    <row r="1549" spans="1:3" x14ac:dyDescent="0.15">
      <c r="A1549" s="46" t="s">
        <v>144</v>
      </c>
      <c r="B1549" s="65" t="s">
        <v>1892</v>
      </c>
      <c r="C1549" s="64">
        <v>30</v>
      </c>
    </row>
    <row r="1550" spans="1:3" x14ac:dyDescent="0.15">
      <c r="A1550" s="46" t="s">
        <v>144</v>
      </c>
      <c r="B1550" s="65" t="s">
        <v>1893</v>
      </c>
      <c r="C1550" s="64">
        <v>32</v>
      </c>
    </row>
    <row r="1551" spans="1:3" x14ac:dyDescent="0.15">
      <c r="A1551" s="46" t="s">
        <v>144</v>
      </c>
      <c r="B1551" s="65" t="s">
        <v>1894</v>
      </c>
      <c r="C1551" s="64">
        <v>32</v>
      </c>
    </row>
    <row r="1552" spans="1:3" x14ac:dyDescent="0.15">
      <c r="A1552" s="46" t="s">
        <v>144</v>
      </c>
      <c r="B1552" s="65" t="s">
        <v>1895</v>
      </c>
      <c r="C1552" s="64">
        <v>32</v>
      </c>
    </row>
    <row r="1553" spans="1:3" x14ac:dyDescent="0.15">
      <c r="A1553" s="46" t="s">
        <v>144</v>
      </c>
      <c r="B1553" s="65" t="s">
        <v>1896</v>
      </c>
      <c r="C1553" s="64">
        <v>32</v>
      </c>
    </row>
    <row r="1554" spans="1:3" x14ac:dyDescent="0.15">
      <c r="A1554" s="46" t="s">
        <v>144</v>
      </c>
      <c r="B1554" s="65" t="s">
        <v>1897</v>
      </c>
      <c r="C1554" s="64">
        <v>30</v>
      </c>
    </row>
    <row r="1555" spans="1:3" x14ac:dyDescent="0.15">
      <c r="A1555" s="46" t="s">
        <v>144</v>
      </c>
      <c r="B1555" s="65" t="s">
        <v>1898</v>
      </c>
      <c r="C1555" s="64">
        <v>32</v>
      </c>
    </row>
    <row r="1556" spans="1:3" x14ac:dyDescent="0.15">
      <c r="A1556" s="46" t="s">
        <v>144</v>
      </c>
      <c r="B1556" s="65" t="s">
        <v>1899</v>
      </c>
      <c r="C1556" s="64">
        <v>32</v>
      </c>
    </row>
    <row r="1557" spans="1:3" x14ac:dyDescent="0.15">
      <c r="A1557" s="46" t="s">
        <v>144</v>
      </c>
      <c r="B1557" s="65" t="s">
        <v>1900</v>
      </c>
      <c r="C1557" s="64">
        <v>30</v>
      </c>
    </row>
    <row r="1558" spans="1:3" x14ac:dyDescent="0.15">
      <c r="A1558" s="46" t="s">
        <v>144</v>
      </c>
      <c r="B1558" s="65" t="s">
        <v>1901</v>
      </c>
      <c r="C1558" s="64">
        <v>30</v>
      </c>
    </row>
    <row r="1559" spans="1:3" x14ac:dyDescent="0.15">
      <c r="A1559" s="46" t="s">
        <v>144</v>
      </c>
      <c r="B1559" s="65" t="s">
        <v>1902</v>
      </c>
      <c r="C1559" s="64">
        <v>30</v>
      </c>
    </row>
    <row r="1560" spans="1:3" x14ac:dyDescent="0.15">
      <c r="A1560" s="46" t="s">
        <v>144</v>
      </c>
      <c r="B1560" s="65" t="s">
        <v>1903</v>
      </c>
      <c r="C1560" s="64">
        <v>30</v>
      </c>
    </row>
    <row r="1561" spans="1:3" x14ac:dyDescent="0.15">
      <c r="A1561" s="46" t="s">
        <v>144</v>
      </c>
      <c r="B1561" s="65" t="s">
        <v>1904</v>
      </c>
      <c r="C1561" s="64">
        <v>30</v>
      </c>
    </row>
    <row r="1562" spans="1:3" x14ac:dyDescent="0.15">
      <c r="A1562" s="46" t="s">
        <v>144</v>
      </c>
      <c r="B1562" s="65" t="s">
        <v>1905</v>
      </c>
      <c r="C1562" s="64">
        <v>32</v>
      </c>
    </row>
    <row r="1563" spans="1:3" x14ac:dyDescent="0.15">
      <c r="A1563" s="46" t="s">
        <v>144</v>
      </c>
      <c r="B1563" s="65" t="s">
        <v>1906</v>
      </c>
      <c r="C1563" s="64">
        <v>30</v>
      </c>
    </row>
    <row r="1564" spans="1:3" x14ac:dyDescent="0.15">
      <c r="A1564" s="46" t="s">
        <v>144</v>
      </c>
      <c r="B1564" s="65" t="s">
        <v>1907</v>
      </c>
      <c r="C1564" s="64">
        <v>30</v>
      </c>
    </row>
    <row r="1565" spans="1:3" x14ac:dyDescent="0.15">
      <c r="A1565" s="46" t="s">
        <v>144</v>
      </c>
      <c r="B1565" s="65" t="s">
        <v>1908</v>
      </c>
      <c r="C1565" s="64">
        <v>30</v>
      </c>
    </row>
    <row r="1566" spans="1:3" x14ac:dyDescent="0.15">
      <c r="A1566" s="46" t="s">
        <v>144</v>
      </c>
      <c r="B1566" s="65" t="s">
        <v>1909</v>
      </c>
      <c r="C1566" s="64">
        <v>30</v>
      </c>
    </row>
    <row r="1567" spans="1:3" x14ac:dyDescent="0.15">
      <c r="A1567" s="46" t="s">
        <v>144</v>
      </c>
      <c r="B1567" s="65" t="s">
        <v>1910</v>
      </c>
      <c r="C1567" s="64">
        <v>30</v>
      </c>
    </row>
    <row r="1568" spans="1:3" x14ac:dyDescent="0.15">
      <c r="A1568" s="46" t="s">
        <v>144</v>
      </c>
      <c r="B1568" s="65" t="s">
        <v>1911</v>
      </c>
      <c r="C1568" s="64">
        <v>30</v>
      </c>
    </row>
    <row r="1569" spans="1:3" x14ac:dyDescent="0.15">
      <c r="A1569" s="46" t="s">
        <v>144</v>
      </c>
      <c r="B1569" s="65" t="s">
        <v>1912</v>
      </c>
      <c r="C1569" s="64">
        <v>30</v>
      </c>
    </row>
    <row r="1570" spans="1:3" x14ac:dyDescent="0.15">
      <c r="A1570" s="46" t="s">
        <v>144</v>
      </c>
      <c r="B1570" s="65" t="s">
        <v>1913</v>
      </c>
      <c r="C1570" s="64">
        <v>30</v>
      </c>
    </row>
    <row r="1571" spans="1:3" x14ac:dyDescent="0.15">
      <c r="A1571" s="46" t="s">
        <v>144</v>
      </c>
      <c r="B1571" s="65" t="s">
        <v>1914</v>
      </c>
      <c r="C1571" s="64">
        <v>30</v>
      </c>
    </row>
    <row r="1572" spans="1:3" x14ac:dyDescent="0.15">
      <c r="A1572" s="46" t="s">
        <v>144</v>
      </c>
      <c r="B1572" s="65" t="s">
        <v>1915</v>
      </c>
      <c r="C1572" s="64">
        <v>30</v>
      </c>
    </row>
    <row r="1573" spans="1:3" x14ac:dyDescent="0.15">
      <c r="A1573" s="46" t="s">
        <v>144</v>
      </c>
      <c r="B1573" s="65" t="s">
        <v>1916</v>
      </c>
      <c r="C1573" s="64">
        <v>32</v>
      </c>
    </row>
    <row r="1574" spans="1:3" x14ac:dyDescent="0.15">
      <c r="A1574" s="46" t="s">
        <v>144</v>
      </c>
      <c r="B1574" s="65" t="s">
        <v>1917</v>
      </c>
      <c r="C1574" s="64">
        <v>32</v>
      </c>
    </row>
    <row r="1575" spans="1:3" x14ac:dyDescent="0.15">
      <c r="A1575" s="46" t="s">
        <v>144</v>
      </c>
      <c r="B1575" s="65" t="s">
        <v>1918</v>
      </c>
      <c r="C1575" s="64">
        <v>30</v>
      </c>
    </row>
    <row r="1576" spans="1:3" x14ac:dyDescent="0.15">
      <c r="A1576" s="46" t="s">
        <v>144</v>
      </c>
      <c r="B1576" s="65" t="s">
        <v>1919</v>
      </c>
      <c r="C1576" s="64">
        <v>30</v>
      </c>
    </row>
    <row r="1577" spans="1:3" x14ac:dyDescent="0.15">
      <c r="A1577" s="46" t="s">
        <v>144</v>
      </c>
      <c r="B1577" s="65" t="s">
        <v>1920</v>
      </c>
      <c r="C1577" s="64">
        <v>30</v>
      </c>
    </row>
    <row r="1578" spans="1:3" x14ac:dyDescent="0.15">
      <c r="A1578" s="46" t="s">
        <v>144</v>
      </c>
      <c r="B1578" s="65" t="s">
        <v>1921</v>
      </c>
      <c r="C1578" s="64">
        <v>30</v>
      </c>
    </row>
    <row r="1579" spans="1:3" x14ac:dyDescent="0.15">
      <c r="A1579" s="46" t="s">
        <v>144</v>
      </c>
      <c r="B1579" s="65" t="s">
        <v>1922</v>
      </c>
      <c r="C1579" s="64">
        <v>30</v>
      </c>
    </row>
    <row r="1580" spans="1:3" x14ac:dyDescent="0.15">
      <c r="A1580" s="46" t="s">
        <v>144</v>
      </c>
      <c r="B1580" s="65" t="s">
        <v>1923</v>
      </c>
      <c r="C1580" s="64">
        <v>30</v>
      </c>
    </row>
    <row r="1581" spans="1:3" x14ac:dyDescent="0.15">
      <c r="A1581" s="46" t="s">
        <v>144</v>
      </c>
      <c r="B1581" s="65" t="s">
        <v>1924</v>
      </c>
      <c r="C1581" s="64">
        <v>30</v>
      </c>
    </row>
    <row r="1582" spans="1:3" x14ac:dyDescent="0.15">
      <c r="A1582" s="46" t="s">
        <v>144</v>
      </c>
      <c r="B1582" s="65" t="s">
        <v>1925</v>
      </c>
      <c r="C1582" s="64">
        <v>30</v>
      </c>
    </row>
    <row r="1583" spans="1:3" x14ac:dyDescent="0.15">
      <c r="A1583" s="46" t="s">
        <v>144</v>
      </c>
      <c r="B1583" s="65" t="s">
        <v>1926</v>
      </c>
      <c r="C1583" s="64">
        <v>30</v>
      </c>
    </row>
    <row r="1584" spans="1:3" x14ac:dyDescent="0.15">
      <c r="A1584" s="46" t="s">
        <v>144</v>
      </c>
      <c r="B1584" s="65" t="s">
        <v>1927</v>
      </c>
      <c r="C1584" s="64">
        <v>30</v>
      </c>
    </row>
    <row r="1585" spans="1:3" x14ac:dyDescent="0.15">
      <c r="A1585" s="46" t="s">
        <v>144</v>
      </c>
      <c r="B1585" s="65" t="s">
        <v>1928</v>
      </c>
      <c r="C1585" s="64">
        <v>30</v>
      </c>
    </row>
    <row r="1586" spans="1:3" x14ac:dyDescent="0.15">
      <c r="A1586" s="46" t="s">
        <v>144</v>
      </c>
      <c r="B1586" s="65" t="s">
        <v>1929</v>
      </c>
      <c r="C1586" s="64">
        <v>30</v>
      </c>
    </row>
    <row r="1587" spans="1:3" x14ac:dyDescent="0.15">
      <c r="A1587" s="46" t="s">
        <v>144</v>
      </c>
      <c r="B1587" s="65" t="s">
        <v>1930</v>
      </c>
      <c r="C1587" s="64">
        <v>30</v>
      </c>
    </row>
    <row r="1588" spans="1:3" x14ac:dyDescent="0.15">
      <c r="A1588" s="46" t="s">
        <v>144</v>
      </c>
      <c r="B1588" s="65" t="s">
        <v>1931</v>
      </c>
      <c r="C1588" s="64">
        <v>30</v>
      </c>
    </row>
    <row r="1589" spans="1:3" x14ac:dyDescent="0.15">
      <c r="A1589" s="46" t="s">
        <v>144</v>
      </c>
      <c r="B1589" s="65" t="s">
        <v>1932</v>
      </c>
      <c r="C1589" s="64">
        <v>30</v>
      </c>
    </row>
    <row r="1590" spans="1:3" x14ac:dyDescent="0.15">
      <c r="A1590" s="46" t="s">
        <v>144</v>
      </c>
      <c r="B1590" s="65" t="s">
        <v>1933</v>
      </c>
      <c r="C1590" s="64">
        <v>30</v>
      </c>
    </row>
    <row r="1591" spans="1:3" x14ac:dyDescent="0.15">
      <c r="A1591" s="46" t="s">
        <v>144</v>
      </c>
      <c r="B1591" s="65" t="s">
        <v>1934</v>
      </c>
      <c r="C1591" s="64">
        <v>30</v>
      </c>
    </row>
    <row r="1592" spans="1:3" x14ac:dyDescent="0.15">
      <c r="A1592" s="46" t="s">
        <v>144</v>
      </c>
      <c r="B1592" s="65" t="s">
        <v>1935</v>
      </c>
      <c r="C1592" s="64">
        <v>32</v>
      </c>
    </row>
    <row r="1593" spans="1:3" x14ac:dyDescent="0.15">
      <c r="A1593" s="46" t="s">
        <v>144</v>
      </c>
      <c r="B1593" s="65" t="s">
        <v>1936</v>
      </c>
      <c r="C1593" s="64">
        <v>30</v>
      </c>
    </row>
    <row r="1594" spans="1:3" x14ac:dyDescent="0.15">
      <c r="A1594" s="46" t="s">
        <v>144</v>
      </c>
      <c r="B1594" s="65" t="s">
        <v>1937</v>
      </c>
      <c r="C1594" s="64">
        <v>30</v>
      </c>
    </row>
    <row r="1595" spans="1:3" x14ac:dyDescent="0.15">
      <c r="A1595" s="46" t="s">
        <v>144</v>
      </c>
      <c r="B1595" s="65" t="s">
        <v>1938</v>
      </c>
      <c r="C1595" s="64">
        <v>30</v>
      </c>
    </row>
    <row r="1596" spans="1:3" x14ac:dyDescent="0.15">
      <c r="A1596" s="46" t="s">
        <v>144</v>
      </c>
      <c r="B1596" s="65" t="s">
        <v>1939</v>
      </c>
      <c r="C1596" s="64">
        <v>30</v>
      </c>
    </row>
    <row r="1597" spans="1:3" x14ac:dyDescent="0.15">
      <c r="A1597" s="46" t="s">
        <v>144</v>
      </c>
      <c r="B1597" s="65" t="s">
        <v>1940</v>
      </c>
      <c r="C1597" s="64">
        <v>30</v>
      </c>
    </row>
    <row r="1598" spans="1:3" x14ac:dyDescent="0.15">
      <c r="A1598" s="46" t="s">
        <v>144</v>
      </c>
      <c r="B1598" s="65" t="s">
        <v>1941</v>
      </c>
      <c r="C1598" s="64">
        <v>30</v>
      </c>
    </row>
    <row r="1599" spans="1:3" x14ac:dyDescent="0.15">
      <c r="A1599" s="46" t="s">
        <v>144</v>
      </c>
      <c r="B1599" s="65" t="s">
        <v>1942</v>
      </c>
      <c r="C1599" s="64">
        <v>30</v>
      </c>
    </row>
    <row r="1600" spans="1:3" x14ac:dyDescent="0.15">
      <c r="A1600" s="46" t="s">
        <v>144</v>
      </c>
      <c r="B1600" s="65" t="s">
        <v>1943</v>
      </c>
      <c r="C1600" s="64">
        <v>30</v>
      </c>
    </row>
    <row r="1601" spans="1:3" x14ac:dyDescent="0.15">
      <c r="A1601" s="46" t="s">
        <v>144</v>
      </c>
      <c r="B1601" s="65" t="s">
        <v>1944</v>
      </c>
      <c r="C1601" s="64">
        <v>30</v>
      </c>
    </row>
    <row r="1602" spans="1:3" x14ac:dyDescent="0.15">
      <c r="A1602" s="46" t="s">
        <v>144</v>
      </c>
      <c r="B1602" s="65" t="s">
        <v>1945</v>
      </c>
      <c r="C1602" s="64">
        <v>32</v>
      </c>
    </row>
    <row r="1603" spans="1:3" x14ac:dyDescent="0.15">
      <c r="A1603" s="46" t="s">
        <v>144</v>
      </c>
      <c r="B1603" s="65" t="s">
        <v>1946</v>
      </c>
      <c r="C1603" s="64">
        <v>30</v>
      </c>
    </row>
    <row r="1604" spans="1:3" x14ac:dyDescent="0.15">
      <c r="A1604" s="46" t="s">
        <v>144</v>
      </c>
      <c r="B1604" s="65" t="s">
        <v>1947</v>
      </c>
      <c r="C1604" s="64">
        <v>30</v>
      </c>
    </row>
    <row r="1605" spans="1:3" x14ac:dyDescent="0.15">
      <c r="A1605" s="46" t="s">
        <v>144</v>
      </c>
      <c r="B1605" s="65" t="s">
        <v>1948</v>
      </c>
      <c r="C1605" s="64">
        <v>30</v>
      </c>
    </row>
    <row r="1606" spans="1:3" x14ac:dyDescent="0.15">
      <c r="A1606" s="46" t="s">
        <v>144</v>
      </c>
      <c r="B1606" s="65" t="s">
        <v>1949</v>
      </c>
      <c r="C1606" s="64">
        <v>30</v>
      </c>
    </row>
    <row r="1607" spans="1:3" x14ac:dyDescent="0.15">
      <c r="A1607" s="46" t="s">
        <v>144</v>
      </c>
      <c r="B1607" s="65" t="s">
        <v>1950</v>
      </c>
      <c r="C1607" s="64">
        <v>30</v>
      </c>
    </row>
    <row r="1608" spans="1:3" x14ac:dyDescent="0.15">
      <c r="A1608" s="46" t="s">
        <v>144</v>
      </c>
      <c r="B1608" s="65" t="s">
        <v>1951</v>
      </c>
      <c r="C1608" s="64">
        <v>30</v>
      </c>
    </row>
    <row r="1609" spans="1:3" x14ac:dyDescent="0.15">
      <c r="A1609" s="46" t="s">
        <v>144</v>
      </c>
      <c r="B1609" s="65" t="s">
        <v>1952</v>
      </c>
      <c r="C1609" s="64">
        <v>30</v>
      </c>
    </row>
    <row r="1610" spans="1:3" x14ac:dyDescent="0.15">
      <c r="A1610" s="46" t="s">
        <v>145</v>
      </c>
      <c r="B1610" s="65" t="s">
        <v>1953</v>
      </c>
      <c r="C1610" s="64">
        <v>30</v>
      </c>
    </row>
    <row r="1611" spans="1:3" x14ac:dyDescent="0.15">
      <c r="A1611" s="46" t="s">
        <v>145</v>
      </c>
      <c r="B1611" s="65" t="s">
        <v>1954</v>
      </c>
      <c r="C1611" s="64">
        <v>30</v>
      </c>
    </row>
    <row r="1612" spans="1:3" x14ac:dyDescent="0.15">
      <c r="A1612" s="46" t="s">
        <v>145</v>
      </c>
      <c r="B1612" s="65" t="s">
        <v>1955</v>
      </c>
      <c r="C1612" s="64">
        <v>30</v>
      </c>
    </row>
    <row r="1613" spans="1:3" x14ac:dyDescent="0.15">
      <c r="A1613" s="46" t="s">
        <v>145</v>
      </c>
      <c r="B1613" s="65" t="s">
        <v>1956</v>
      </c>
      <c r="C1613" s="64">
        <v>30</v>
      </c>
    </row>
    <row r="1614" spans="1:3" x14ac:dyDescent="0.15">
      <c r="A1614" s="46" t="s">
        <v>145</v>
      </c>
      <c r="B1614" s="65" t="s">
        <v>1957</v>
      </c>
      <c r="C1614" s="64">
        <v>30</v>
      </c>
    </row>
    <row r="1615" spans="1:3" x14ac:dyDescent="0.15">
      <c r="A1615" s="46" t="s">
        <v>145</v>
      </c>
      <c r="B1615" s="65" t="s">
        <v>1958</v>
      </c>
      <c r="C1615" s="64">
        <v>30</v>
      </c>
    </row>
    <row r="1616" spans="1:3" x14ac:dyDescent="0.15">
      <c r="A1616" s="46" t="s">
        <v>145</v>
      </c>
      <c r="B1616" s="65" t="s">
        <v>1959</v>
      </c>
      <c r="C1616" s="64">
        <v>34</v>
      </c>
    </row>
    <row r="1617" spans="1:3" x14ac:dyDescent="0.15">
      <c r="A1617" s="46" t="s">
        <v>145</v>
      </c>
      <c r="B1617" s="65" t="s">
        <v>1960</v>
      </c>
      <c r="C1617" s="64">
        <v>34</v>
      </c>
    </row>
    <row r="1618" spans="1:3" x14ac:dyDescent="0.15">
      <c r="A1618" s="46" t="s">
        <v>145</v>
      </c>
      <c r="B1618" s="65" t="s">
        <v>1961</v>
      </c>
      <c r="C1618" s="64">
        <v>34</v>
      </c>
    </row>
    <row r="1619" spans="1:3" x14ac:dyDescent="0.15">
      <c r="A1619" s="46" t="s">
        <v>145</v>
      </c>
      <c r="B1619" s="65" t="s">
        <v>1962</v>
      </c>
      <c r="C1619" s="64">
        <v>34</v>
      </c>
    </row>
    <row r="1620" spans="1:3" x14ac:dyDescent="0.15">
      <c r="A1620" s="46" t="s">
        <v>145</v>
      </c>
      <c r="B1620" s="65" t="s">
        <v>1963</v>
      </c>
      <c r="C1620" s="64">
        <v>34</v>
      </c>
    </row>
    <row r="1621" spans="1:3" x14ac:dyDescent="0.15">
      <c r="A1621" s="46" t="s">
        <v>145</v>
      </c>
      <c r="B1621" s="65" t="s">
        <v>1964</v>
      </c>
      <c r="C1621" s="64">
        <v>34</v>
      </c>
    </row>
    <row r="1622" spans="1:3" x14ac:dyDescent="0.15">
      <c r="A1622" s="46" t="s">
        <v>145</v>
      </c>
      <c r="B1622" s="65" t="s">
        <v>1965</v>
      </c>
      <c r="C1622" s="64">
        <v>32</v>
      </c>
    </row>
    <row r="1623" spans="1:3" x14ac:dyDescent="0.15">
      <c r="A1623" s="46" t="s">
        <v>145</v>
      </c>
      <c r="B1623" s="65" t="s">
        <v>1966</v>
      </c>
      <c r="C1623" s="64">
        <v>34</v>
      </c>
    </row>
    <row r="1624" spans="1:3" x14ac:dyDescent="0.15">
      <c r="A1624" s="46" t="s">
        <v>145</v>
      </c>
      <c r="B1624" s="65" t="s">
        <v>1967</v>
      </c>
      <c r="C1624" s="64">
        <v>30</v>
      </c>
    </row>
    <row r="1625" spans="1:3" x14ac:dyDescent="0.15">
      <c r="A1625" s="46" t="s">
        <v>145</v>
      </c>
      <c r="B1625" s="65" t="s">
        <v>1968</v>
      </c>
      <c r="C1625" s="64">
        <v>32</v>
      </c>
    </row>
    <row r="1626" spans="1:3" x14ac:dyDescent="0.15">
      <c r="A1626" s="46" t="s">
        <v>145</v>
      </c>
      <c r="B1626" s="65" t="s">
        <v>1969</v>
      </c>
      <c r="C1626" s="64">
        <v>34</v>
      </c>
    </row>
    <row r="1627" spans="1:3" x14ac:dyDescent="0.15">
      <c r="A1627" s="46" t="s">
        <v>145</v>
      </c>
      <c r="B1627" s="65" t="s">
        <v>1970</v>
      </c>
      <c r="C1627" s="64">
        <v>34</v>
      </c>
    </row>
    <row r="1628" spans="1:3" x14ac:dyDescent="0.15">
      <c r="A1628" s="46" t="s">
        <v>145</v>
      </c>
      <c r="B1628" s="65" t="s">
        <v>1971</v>
      </c>
      <c r="C1628" s="64">
        <v>34</v>
      </c>
    </row>
    <row r="1629" spans="1:3" x14ac:dyDescent="0.15">
      <c r="A1629" s="46" t="s">
        <v>145</v>
      </c>
      <c r="B1629" s="65" t="s">
        <v>1972</v>
      </c>
      <c r="C1629" s="64">
        <v>34</v>
      </c>
    </row>
    <row r="1630" spans="1:3" x14ac:dyDescent="0.15">
      <c r="A1630" s="46" t="s">
        <v>145</v>
      </c>
      <c r="B1630" s="65" t="s">
        <v>1973</v>
      </c>
      <c r="C1630" s="64">
        <v>34</v>
      </c>
    </row>
    <row r="1631" spans="1:3" x14ac:dyDescent="0.15">
      <c r="A1631" s="46" t="s">
        <v>145</v>
      </c>
      <c r="B1631" s="65" t="s">
        <v>1974</v>
      </c>
      <c r="C1631" s="64">
        <v>34</v>
      </c>
    </row>
    <row r="1632" spans="1:3" x14ac:dyDescent="0.15">
      <c r="A1632" s="46" t="s">
        <v>145</v>
      </c>
      <c r="B1632" s="65" t="s">
        <v>1975</v>
      </c>
      <c r="C1632" s="64">
        <v>34</v>
      </c>
    </row>
    <row r="1633" spans="1:3" x14ac:dyDescent="0.15">
      <c r="A1633" s="46" t="s">
        <v>145</v>
      </c>
      <c r="B1633" s="65" t="s">
        <v>1976</v>
      </c>
      <c r="C1633" s="64">
        <v>34</v>
      </c>
    </row>
    <row r="1634" spans="1:3" x14ac:dyDescent="0.15">
      <c r="A1634" s="46" t="s">
        <v>145</v>
      </c>
      <c r="B1634" s="65" t="s">
        <v>1977</v>
      </c>
      <c r="C1634" s="64">
        <v>34</v>
      </c>
    </row>
    <row r="1635" spans="1:3" x14ac:dyDescent="0.15">
      <c r="A1635" s="46" t="s">
        <v>145</v>
      </c>
      <c r="B1635" s="65" t="s">
        <v>1978</v>
      </c>
      <c r="C1635" s="64">
        <v>30</v>
      </c>
    </row>
    <row r="1636" spans="1:3" x14ac:dyDescent="0.15">
      <c r="A1636" s="46" t="s">
        <v>145</v>
      </c>
      <c r="B1636" s="65" t="s">
        <v>1979</v>
      </c>
      <c r="C1636" s="64">
        <v>30</v>
      </c>
    </row>
    <row r="1637" spans="1:3" x14ac:dyDescent="0.15">
      <c r="A1637" s="46" t="s">
        <v>145</v>
      </c>
      <c r="B1637" s="65" t="s">
        <v>1980</v>
      </c>
      <c r="C1637" s="64">
        <v>30</v>
      </c>
    </row>
    <row r="1638" spans="1:3" x14ac:dyDescent="0.15">
      <c r="A1638" s="46" t="s">
        <v>145</v>
      </c>
      <c r="B1638" s="65" t="s">
        <v>1981</v>
      </c>
      <c r="C1638" s="64">
        <v>30</v>
      </c>
    </row>
    <row r="1639" spans="1:3" x14ac:dyDescent="0.15">
      <c r="A1639" s="46" t="s">
        <v>145</v>
      </c>
      <c r="B1639" s="65" t="s">
        <v>1982</v>
      </c>
      <c r="C1639" s="64">
        <v>30</v>
      </c>
    </row>
    <row r="1640" spans="1:3" x14ac:dyDescent="0.15">
      <c r="A1640" s="46" t="s">
        <v>145</v>
      </c>
      <c r="B1640" s="65" t="s">
        <v>1983</v>
      </c>
      <c r="C1640" s="64">
        <v>30</v>
      </c>
    </row>
    <row r="1641" spans="1:3" x14ac:dyDescent="0.15">
      <c r="A1641" s="46" t="s">
        <v>145</v>
      </c>
      <c r="B1641" s="65" t="s">
        <v>1984</v>
      </c>
      <c r="C1641" s="64">
        <v>30</v>
      </c>
    </row>
    <row r="1642" spans="1:3" x14ac:dyDescent="0.15">
      <c r="A1642" s="46" t="s">
        <v>145</v>
      </c>
      <c r="B1642" s="65" t="s">
        <v>1985</v>
      </c>
      <c r="C1642" s="64">
        <v>32</v>
      </c>
    </row>
    <row r="1643" spans="1:3" x14ac:dyDescent="0.15">
      <c r="A1643" s="46" t="s">
        <v>145</v>
      </c>
      <c r="B1643" s="65" t="s">
        <v>1986</v>
      </c>
      <c r="C1643" s="64">
        <v>34</v>
      </c>
    </row>
    <row r="1644" spans="1:3" x14ac:dyDescent="0.15">
      <c r="A1644" s="46" t="s">
        <v>145</v>
      </c>
      <c r="B1644" s="65" t="s">
        <v>1987</v>
      </c>
      <c r="C1644" s="64">
        <v>34</v>
      </c>
    </row>
    <row r="1645" spans="1:3" x14ac:dyDescent="0.15">
      <c r="A1645" s="46" t="s">
        <v>145</v>
      </c>
      <c r="B1645" s="65" t="s">
        <v>1988</v>
      </c>
      <c r="C1645" s="64">
        <v>34</v>
      </c>
    </row>
    <row r="1646" spans="1:3" x14ac:dyDescent="0.15">
      <c r="A1646" s="46" t="s">
        <v>145</v>
      </c>
      <c r="B1646" s="65" t="s">
        <v>1989</v>
      </c>
      <c r="C1646" s="64">
        <v>32</v>
      </c>
    </row>
    <row r="1647" spans="1:3" x14ac:dyDescent="0.15">
      <c r="A1647" s="46" t="s">
        <v>145</v>
      </c>
      <c r="B1647" s="65" t="s">
        <v>1990</v>
      </c>
      <c r="C1647" s="64">
        <v>34</v>
      </c>
    </row>
    <row r="1648" spans="1:3" x14ac:dyDescent="0.15">
      <c r="A1648" s="46" t="s">
        <v>145</v>
      </c>
      <c r="B1648" s="65" t="s">
        <v>1991</v>
      </c>
      <c r="C1648" s="64">
        <v>32</v>
      </c>
    </row>
    <row r="1649" spans="1:3" x14ac:dyDescent="0.15">
      <c r="A1649" s="46" t="s">
        <v>145</v>
      </c>
      <c r="B1649" s="65" t="s">
        <v>1992</v>
      </c>
      <c r="C1649" s="64">
        <v>34</v>
      </c>
    </row>
    <row r="1650" spans="1:3" x14ac:dyDescent="0.15">
      <c r="A1650" s="46" t="s">
        <v>145</v>
      </c>
      <c r="B1650" s="65" t="s">
        <v>1993</v>
      </c>
      <c r="C1650" s="64">
        <v>30</v>
      </c>
    </row>
    <row r="1651" spans="1:3" x14ac:dyDescent="0.15">
      <c r="A1651" s="46" t="s">
        <v>145</v>
      </c>
      <c r="B1651" s="65" t="s">
        <v>1994</v>
      </c>
      <c r="C1651" s="64">
        <v>30</v>
      </c>
    </row>
    <row r="1652" spans="1:3" x14ac:dyDescent="0.15">
      <c r="A1652" s="46" t="s">
        <v>145</v>
      </c>
      <c r="B1652" s="65" t="s">
        <v>1995</v>
      </c>
      <c r="C1652" s="64">
        <v>34</v>
      </c>
    </row>
    <row r="1653" spans="1:3" x14ac:dyDescent="0.15">
      <c r="A1653" s="46" t="s">
        <v>145</v>
      </c>
      <c r="B1653" s="65" t="s">
        <v>1996</v>
      </c>
      <c r="C1653" s="64">
        <v>32</v>
      </c>
    </row>
    <row r="1654" spans="1:3" x14ac:dyDescent="0.15">
      <c r="A1654" s="46" t="s">
        <v>145</v>
      </c>
      <c r="B1654" s="65" t="s">
        <v>1997</v>
      </c>
      <c r="C1654" s="64">
        <v>32</v>
      </c>
    </row>
    <row r="1655" spans="1:3" x14ac:dyDescent="0.15">
      <c r="A1655" s="46" t="s">
        <v>145</v>
      </c>
      <c r="B1655" s="65" t="s">
        <v>1998</v>
      </c>
      <c r="C1655" s="64">
        <v>32</v>
      </c>
    </row>
    <row r="1656" spans="1:3" x14ac:dyDescent="0.15">
      <c r="A1656" s="46" t="s">
        <v>145</v>
      </c>
      <c r="B1656" s="65" t="s">
        <v>1999</v>
      </c>
      <c r="C1656" s="64">
        <v>30</v>
      </c>
    </row>
    <row r="1657" spans="1:3" x14ac:dyDescent="0.15">
      <c r="A1657" s="46" t="s">
        <v>145</v>
      </c>
      <c r="B1657" s="65" t="s">
        <v>2000</v>
      </c>
      <c r="C1657" s="64">
        <v>32</v>
      </c>
    </row>
    <row r="1658" spans="1:3" x14ac:dyDescent="0.15">
      <c r="A1658" s="46" t="s">
        <v>145</v>
      </c>
      <c r="B1658" s="65" t="s">
        <v>2001</v>
      </c>
      <c r="C1658" s="64">
        <v>32</v>
      </c>
    </row>
    <row r="1659" spans="1:3" x14ac:dyDescent="0.15">
      <c r="A1659" s="46" t="s">
        <v>145</v>
      </c>
      <c r="B1659" s="65" t="s">
        <v>2002</v>
      </c>
      <c r="C1659" s="64">
        <v>30</v>
      </c>
    </row>
    <row r="1660" spans="1:3" x14ac:dyDescent="0.15">
      <c r="A1660" s="46" t="s">
        <v>145</v>
      </c>
      <c r="B1660" s="65" t="s">
        <v>2003</v>
      </c>
      <c r="C1660" s="64">
        <v>32</v>
      </c>
    </row>
    <row r="1661" spans="1:3" x14ac:dyDescent="0.15">
      <c r="A1661" s="46" t="s">
        <v>145</v>
      </c>
      <c r="B1661" s="65" t="s">
        <v>2004</v>
      </c>
      <c r="C1661" s="64">
        <v>30</v>
      </c>
    </row>
    <row r="1662" spans="1:3" x14ac:dyDescent="0.15">
      <c r="A1662" s="46" t="s">
        <v>145</v>
      </c>
      <c r="B1662" s="65" t="s">
        <v>1012</v>
      </c>
      <c r="C1662" s="64">
        <v>30</v>
      </c>
    </row>
    <row r="1663" spans="1:3" x14ac:dyDescent="0.15">
      <c r="A1663" s="46" t="s">
        <v>145</v>
      </c>
      <c r="B1663" s="65" t="s">
        <v>2005</v>
      </c>
      <c r="C1663" s="64">
        <v>30</v>
      </c>
    </row>
    <row r="1664" spans="1:3" x14ac:dyDescent="0.15">
      <c r="A1664" s="46" t="s">
        <v>145</v>
      </c>
      <c r="B1664" s="65" t="s">
        <v>2006</v>
      </c>
      <c r="C1664" s="64">
        <v>32</v>
      </c>
    </row>
    <row r="1665" spans="1:3" x14ac:dyDescent="0.15">
      <c r="A1665" s="46" t="s">
        <v>145</v>
      </c>
      <c r="B1665" s="65" t="s">
        <v>2007</v>
      </c>
      <c r="C1665" s="64">
        <v>30</v>
      </c>
    </row>
    <row r="1666" spans="1:3" x14ac:dyDescent="0.15">
      <c r="A1666" s="46" t="s">
        <v>145</v>
      </c>
      <c r="B1666" s="65" t="s">
        <v>2008</v>
      </c>
      <c r="C1666" s="64">
        <v>32</v>
      </c>
    </row>
    <row r="1667" spans="1:3" x14ac:dyDescent="0.15">
      <c r="A1667" s="46" t="s">
        <v>145</v>
      </c>
      <c r="B1667" s="65" t="s">
        <v>2009</v>
      </c>
      <c r="C1667" s="64">
        <v>30</v>
      </c>
    </row>
    <row r="1668" spans="1:3" x14ac:dyDescent="0.15">
      <c r="A1668" s="46" t="s">
        <v>145</v>
      </c>
      <c r="B1668" s="65" t="s">
        <v>2010</v>
      </c>
      <c r="C1668" s="64">
        <v>30</v>
      </c>
    </row>
    <row r="1669" spans="1:3" x14ac:dyDescent="0.15">
      <c r="A1669" s="46" t="s">
        <v>145</v>
      </c>
      <c r="B1669" s="65" t="s">
        <v>2011</v>
      </c>
      <c r="C1669" s="64">
        <v>30</v>
      </c>
    </row>
    <row r="1670" spans="1:3" x14ac:dyDescent="0.15">
      <c r="A1670" s="46" t="s">
        <v>145</v>
      </c>
      <c r="B1670" s="65" t="s">
        <v>2012</v>
      </c>
      <c r="C1670" s="64">
        <v>30</v>
      </c>
    </row>
    <row r="1671" spans="1:3" x14ac:dyDescent="0.15">
      <c r="A1671" s="46" t="s">
        <v>145</v>
      </c>
      <c r="B1671" s="65" t="s">
        <v>2013</v>
      </c>
      <c r="C1671" s="64">
        <v>30</v>
      </c>
    </row>
    <row r="1672" spans="1:3" x14ac:dyDescent="0.15">
      <c r="A1672" s="46" t="s">
        <v>145</v>
      </c>
      <c r="B1672" s="65" t="s">
        <v>2014</v>
      </c>
      <c r="C1672" s="64">
        <v>30</v>
      </c>
    </row>
    <row r="1673" spans="1:3" x14ac:dyDescent="0.15">
      <c r="A1673" s="46" t="s">
        <v>145</v>
      </c>
      <c r="B1673" s="65" t="s">
        <v>2015</v>
      </c>
      <c r="C1673" s="64">
        <v>30</v>
      </c>
    </row>
    <row r="1674" spans="1:3" x14ac:dyDescent="0.15">
      <c r="A1674" s="46" t="s">
        <v>145</v>
      </c>
      <c r="B1674" s="65" t="s">
        <v>2016</v>
      </c>
      <c r="C1674" s="64">
        <v>30</v>
      </c>
    </row>
    <row r="1675" spans="1:3" x14ac:dyDescent="0.15">
      <c r="A1675" s="46" t="s">
        <v>145</v>
      </c>
      <c r="B1675" s="65" t="s">
        <v>2017</v>
      </c>
      <c r="C1675" s="64">
        <v>34</v>
      </c>
    </row>
    <row r="1676" spans="1:3" x14ac:dyDescent="0.15">
      <c r="A1676" s="46" t="s">
        <v>145</v>
      </c>
      <c r="B1676" s="65" t="s">
        <v>2018</v>
      </c>
      <c r="C1676" s="64">
        <v>34</v>
      </c>
    </row>
    <row r="1677" spans="1:3" x14ac:dyDescent="0.15">
      <c r="A1677" s="46" t="s">
        <v>145</v>
      </c>
      <c r="B1677" s="65" t="s">
        <v>2019</v>
      </c>
      <c r="C1677" s="64">
        <v>34</v>
      </c>
    </row>
    <row r="1678" spans="1:3" x14ac:dyDescent="0.15">
      <c r="A1678" s="46" t="s">
        <v>145</v>
      </c>
      <c r="B1678" s="65" t="s">
        <v>2020</v>
      </c>
      <c r="C1678" s="64">
        <v>32</v>
      </c>
    </row>
    <row r="1679" spans="1:3" x14ac:dyDescent="0.15">
      <c r="A1679" s="46" t="s">
        <v>145</v>
      </c>
      <c r="B1679" s="65" t="s">
        <v>2021</v>
      </c>
      <c r="C1679" s="64">
        <v>30</v>
      </c>
    </row>
    <row r="1680" spans="1:3" x14ac:dyDescent="0.15">
      <c r="A1680" s="46" t="s">
        <v>145</v>
      </c>
      <c r="B1680" s="65" t="s">
        <v>2022</v>
      </c>
      <c r="C1680" s="64">
        <v>30</v>
      </c>
    </row>
    <row r="1681" spans="1:3" x14ac:dyDescent="0.15">
      <c r="A1681" s="46" t="s">
        <v>145</v>
      </c>
      <c r="B1681" s="65" t="s">
        <v>2023</v>
      </c>
      <c r="C1681" s="64">
        <v>30</v>
      </c>
    </row>
    <row r="1682" spans="1:3" x14ac:dyDescent="0.15">
      <c r="A1682" s="46" t="s">
        <v>145</v>
      </c>
      <c r="B1682" s="65" t="s">
        <v>2024</v>
      </c>
      <c r="C1682" s="64">
        <v>30</v>
      </c>
    </row>
    <row r="1683" spans="1:3" x14ac:dyDescent="0.15">
      <c r="A1683" s="46" t="s">
        <v>145</v>
      </c>
      <c r="B1683" s="65" t="s">
        <v>2025</v>
      </c>
      <c r="C1683" s="64">
        <v>30</v>
      </c>
    </row>
    <row r="1684" spans="1:3" x14ac:dyDescent="0.15">
      <c r="A1684" s="46" t="s">
        <v>145</v>
      </c>
      <c r="B1684" s="65" t="s">
        <v>2026</v>
      </c>
      <c r="C1684" s="64">
        <v>30</v>
      </c>
    </row>
    <row r="1685" spans="1:3" x14ac:dyDescent="0.15">
      <c r="A1685" s="46" t="s">
        <v>145</v>
      </c>
      <c r="B1685" s="65" t="s">
        <v>2027</v>
      </c>
      <c r="C1685" s="64">
        <v>30</v>
      </c>
    </row>
    <row r="1686" spans="1:3" x14ac:dyDescent="0.15">
      <c r="A1686" s="46" t="s">
        <v>145</v>
      </c>
      <c r="B1686" s="65" t="s">
        <v>2028</v>
      </c>
      <c r="C1686" s="64">
        <v>34</v>
      </c>
    </row>
    <row r="1687" spans="1:3" x14ac:dyDescent="0.15">
      <c r="A1687" s="46" t="s">
        <v>145</v>
      </c>
      <c r="B1687" s="65" t="s">
        <v>2029</v>
      </c>
      <c r="C1687" s="64">
        <v>34</v>
      </c>
    </row>
    <row r="1688" spans="1:3" x14ac:dyDescent="0.15">
      <c r="A1688" s="46" t="s">
        <v>145</v>
      </c>
      <c r="B1688" s="65" t="s">
        <v>2030</v>
      </c>
      <c r="C1688" s="64">
        <v>34</v>
      </c>
    </row>
    <row r="1689" spans="1:3" x14ac:dyDescent="0.15">
      <c r="A1689" s="46" t="s">
        <v>145</v>
      </c>
      <c r="B1689" s="65" t="s">
        <v>2031</v>
      </c>
      <c r="C1689" s="64">
        <v>30</v>
      </c>
    </row>
    <row r="1690" spans="1:3" x14ac:dyDescent="0.15">
      <c r="A1690" s="46" t="s">
        <v>145</v>
      </c>
      <c r="B1690" s="65" t="s">
        <v>2032</v>
      </c>
      <c r="C1690" s="64">
        <v>32</v>
      </c>
    </row>
    <row r="1691" spans="1:3" x14ac:dyDescent="0.15">
      <c r="A1691" s="46" t="s">
        <v>145</v>
      </c>
      <c r="B1691" s="65" t="s">
        <v>2033</v>
      </c>
      <c r="C1691" s="64">
        <v>30</v>
      </c>
    </row>
    <row r="1692" spans="1:3" x14ac:dyDescent="0.15">
      <c r="A1692" s="46" t="s">
        <v>145</v>
      </c>
      <c r="B1692" s="65" t="s">
        <v>2034</v>
      </c>
      <c r="C1692" s="64">
        <v>30</v>
      </c>
    </row>
    <row r="1693" spans="1:3" x14ac:dyDescent="0.15">
      <c r="A1693" s="46" t="s">
        <v>145</v>
      </c>
      <c r="B1693" s="65" t="s">
        <v>2035</v>
      </c>
      <c r="C1693" s="64">
        <v>30</v>
      </c>
    </row>
    <row r="1694" spans="1:3" x14ac:dyDescent="0.15">
      <c r="A1694" s="46" t="s">
        <v>145</v>
      </c>
      <c r="B1694" s="65" t="s">
        <v>2036</v>
      </c>
      <c r="C1694" s="64">
        <v>30</v>
      </c>
    </row>
    <row r="1695" spans="1:3" x14ac:dyDescent="0.15">
      <c r="A1695" s="46" t="s">
        <v>145</v>
      </c>
      <c r="B1695" s="65" t="s">
        <v>2037</v>
      </c>
      <c r="C1695" s="64">
        <v>30</v>
      </c>
    </row>
    <row r="1696" spans="1:3" x14ac:dyDescent="0.15">
      <c r="A1696" s="46" t="s">
        <v>148</v>
      </c>
      <c r="B1696" s="65" t="s">
        <v>2038</v>
      </c>
      <c r="C1696" s="64">
        <v>34</v>
      </c>
    </row>
    <row r="1697" spans="1:3" x14ac:dyDescent="0.15">
      <c r="A1697" s="46" t="s">
        <v>150</v>
      </c>
      <c r="B1697" s="65" t="s">
        <v>2039</v>
      </c>
      <c r="C1697" s="64">
        <v>36</v>
      </c>
    </row>
    <row r="1698" spans="1:3" x14ac:dyDescent="0.15">
      <c r="A1698" s="46" t="s">
        <v>150</v>
      </c>
      <c r="B1698" s="65" t="s">
        <v>2040</v>
      </c>
      <c r="C1698" s="64">
        <v>36</v>
      </c>
    </row>
    <row r="1699" spans="1:3" x14ac:dyDescent="0.15">
      <c r="A1699" s="46" t="s">
        <v>150</v>
      </c>
      <c r="B1699" s="65" t="s">
        <v>2041</v>
      </c>
      <c r="C1699" s="64">
        <v>36</v>
      </c>
    </row>
    <row r="1700" spans="1:3" x14ac:dyDescent="0.15">
      <c r="A1700" s="46" t="s">
        <v>150</v>
      </c>
      <c r="B1700" s="65" t="s">
        <v>2042</v>
      </c>
      <c r="C1700" s="64">
        <v>36</v>
      </c>
    </row>
    <row r="1701" spans="1:3" x14ac:dyDescent="0.15">
      <c r="A1701" s="46" t="s">
        <v>150</v>
      </c>
      <c r="B1701" s="65" t="s">
        <v>2043</v>
      </c>
      <c r="C1701" s="64">
        <v>36</v>
      </c>
    </row>
    <row r="1702" spans="1:3" x14ac:dyDescent="0.15">
      <c r="A1702" s="46" t="s">
        <v>150</v>
      </c>
      <c r="B1702" s="65" t="s">
        <v>2044</v>
      </c>
      <c r="C1702" s="64">
        <v>36</v>
      </c>
    </row>
    <row r="1703" spans="1:3" x14ac:dyDescent="0.15">
      <c r="A1703" s="46" t="s">
        <v>150</v>
      </c>
      <c r="B1703" s="65" t="s">
        <v>2045</v>
      </c>
      <c r="C1703" s="64">
        <v>36</v>
      </c>
    </row>
    <row r="1704" spans="1:3" x14ac:dyDescent="0.15">
      <c r="A1704" s="46" t="s">
        <v>150</v>
      </c>
      <c r="B1704" s="65" t="s">
        <v>2046</v>
      </c>
      <c r="C1704" s="64">
        <v>36</v>
      </c>
    </row>
    <row r="1705" spans="1:3" x14ac:dyDescent="0.15">
      <c r="A1705" s="46" t="s">
        <v>150</v>
      </c>
      <c r="B1705" s="65" t="s">
        <v>2047</v>
      </c>
      <c r="C1705" s="64">
        <v>36</v>
      </c>
    </row>
    <row r="1706" spans="1:3" x14ac:dyDescent="0.15">
      <c r="A1706" s="46" t="s">
        <v>150</v>
      </c>
      <c r="B1706" s="65" t="s">
        <v>2048</v>
      </c>
      <c r="C1706" s="64">
        <v>36</v>
      </c>
    </row>
    <row r="1707" spans="1:3" x14ac:dyDescent="0.15">
      <c r="A1707" s="46" t="s">
        <v>150</v>
      </c>
      <c r="B1707" s="65" t="s">
        <v>2049</v>
      </c>
      <c r="C1707" s="64">
        <v>36</v>
      </c>
    </row>
    <row r="1708" spans="1:3" x14ac:dyDescent="0.15">
      <c r="A1708" s="46" t="s">
        <v>150</v>
      </c>
      <c r="B1708" s="65" t="s">
        <v>2050</v>
      </c>
      <c r="C1708" s="64">
        <v>36</v>
      </c>
    </row>
    <row r="1709" spans="1:3" x14ac:dyDescent="0.15">
      <c r="A1709" s="46" t="s">
        <v>150</v>
      </c>
      <c r="B1709" s="65" t="s">
        <v>2051</v>
      </c>
      <c r="C1709" s="64">
        <v>36</v>
      </c>
    </row>
    <row r="1710" spans="1:3" x14ac:dyDescent="0.15">
      <c r="A1710" s="46" t="s">
        <v>150</v>
      </c>
      <c r="B1710" s="65" t="s">
        <v>2052</v>
      </c>
      <c r="C1710" s="64">
        <v>36</v>
      </c>
    </row>
    <row r="1711" spans="1:3" x14ac:dyDescent="0.15">
      <c r="A1711" s="46" t="s">
        <v>150</v>
      </c>
      <c r="B1711" s="65" t="s">
        <v>2053</v>
      </c>
      <c r="C1711" s="64">
        <v>36</v>
      </c>
    </row>
    <row r="1712" spans="1:3" x14ac:dyDescent="0.15">
      <c r="A1712" s="46" t="s">
        <v>150</v>
      </c>
      <c r="B1712" s="65" t="s">
        <v>2054</v>
      </c>
      <c r="C1712" s="64">
        <v>34</v>
      </c>
    </row>
    <row r="1713" spans="1:3" x14ac:dyDescent="0.15">
      <c r="A1713" s="46" t="s">
        <v>150</v>
      </c>
      <c r="B1713" s="65" t="s">
        <v>2055</v>
      </c>
      <c r="C1713" s="64">
        <v>36</v>
      </c>
    </row>
    <row r="1714" spans="1:3" x14ac:dyDescent="0.15">
      <c r="A1714" s="46" t="s">
        <v>150</v>
      </c>
      <c r="B1714" s="65" t="s">
        <v>2056</v>
      </c>
      <c r="C1714" s="64">
        <v>36</v>
      </c>
    </row>
    <row r="1715" spans="1:3" x14ac:dyDescent="0.15">
      <c r="A1715" s="46" t="s">
        <v>150</v>
      </c>
      <c r="B1715" s="65" t="s">
        <v>2057</v>
      </c>
      <c r="C1715" s="64">
        <v>34</v>
      </c>
    </row>
    <row r="1716" spans="1:3" x14ac:dyDescent="0.15">
      <c r="A1716" s="46" t="s">
        <v>150</v>
      </c>
      <c r="B1716" s="65" t="s">
        <v>2058</v>
      </c>
      <c r="C1716" s="64">
        <v>34</v>
      </c>
    </row>
    <row r="1717" spans="1:3" x14ac:dyDescent="0.15">
      <c r="A1717" s="46" t="s">
        <v>150</v>
      </c>
      <c r="B1717" s="65" t="s">
        <v>2059</v>
      </c>
      <c r="C1717" s="64">
        <v>36</v>
      </c>
    </row>
    <row r="1718" spans="1:3" x14ac:dyDescent="0.15">
      <c r="A1718" s="46" t="s">
        <v>150</v>
      </c>
      <c r="B1718" s="65" t="s">
        <v>2060</v>
      </c>
      <c r="C1718" s="64">
        <v>36</v>
      </c>
    </row>
    <row r="1719" spans="1:3" x14ac:dyDescent="0.15">
      <c r="A1719" s="46" t="s">
        <v>150</v>
      </c>
      <c r="B1719" s="65" t="s">
        <v>2061</v>
      </c>
      <c r="C1719" s="64">
        <v>36</v>
      </c>
    </row>
    <row r="1720" spans="1:3" x14ac:dyDescent="0.15">
      <c r="A1720" s="46" t="s">
        <v>150</v>
      </c>
      <c r="B1720" s="65" t="s">
        <v>2062</v>
      </c>
      <c r="C1720" s="64">
        <v>36</v>
      </c>
    </row>
    <row r="1721" spans="1:3" x14ac:dyDescent="0.15">
      <c r="A1721" s="46" t="s">
        <v>150</v>
      </c>
      <c r="B1721" s="65" t="s">
        <v>2063</v>
      </c>
      <c r="C1721" s="64">
        <v>38</v>
      </c>
    </row>
    <row r="1722" spans="1:3" x14ac:dyDescent="0.15">
      <c r="A1722" s="46" t="s">
        <v>150</v>
      </c>
      <c r="B1722" s="65" t="s">
        <v>2064</v>
      </c>
      <c r="C1722" s="64">
        <v>38</v>
      </c>
    </row>
    <row r="1723" spans="1:3" x14ac:dyDescent="0.15">
      <c r="A1723" s="46" t="s">
        <v>150</v>
      </c>
      <c r="B1723" s="65" t="s">
        <v>2065</v>
      </c>
      <c r="C1723" s="64">
        <v>38</v>
      </c>
    </row>
    <row r="1724" spans="1:3" x14ac:dyDescent="0.15">
      <c r="A1724" s="46" t="s">
        <v>150</v>
      </c>
      <c r="B1724" s="65" t="s">
        <v>2066</v>
      </c>
      <c r="C1724" s="64">
        <v>38</v>
      </c>
    </row>
    <row r="1725" spans="1:3" x14ac:dyDescent="0.15">
      <c r="A1725" s="46" t="s">
        <v>150</v>
      </c>
      <c r="B1725" s="65" t="s">
        <v>2067</v>
      </c>
      <c r="C1725" s="64">
        <v>38</v>
      </c>
    </row>
    <row r="1726" spans="1:3" x14ac:dyDescent="0.15">
      <c r="A1726" s="46" t="s">
        <v>150</v>
      </c>
      <c r="B1726" s="65" t="s">
        <v>2068</v>
      </c>
      <c r="C1726" s="64">
        <v>38</v>
      </c>
    </row>
    <row r="1727" spans="1:3" x14ac:dyDescent="0.15">
      <c r="A1727" s="46" t="s">
        <v>150</v>
      </c>
      <c r="B1727" s="65" t="s">
        <v>2069</v>
      </c>
      <c r="C1727" s="64">
        <v>36</v>
      </c>
    </row>
    <row r="1728" spans="1:3" x14ac:dyDescent="0.15">
      <c r="A1728" s="46" t="s">
        <v>150</v>
      </c>
      <c r="B1728" s="65" t="s">
        <v>2070</v>
      </c>
      <c r="C1728" s="64">
        <v>36</v>
      </c>
    </row>
    <row r="1729" spans="1:3" x14ac:dyDescent="0.15">
      <c r="A1729" s="46" t="s">
        <v>150</v>
      </c>
      <c r="B1729" s="65" t="s">
        <v>2071</v>
      </c>
      <c r="C1729" s="64">
        <v>36</v>
      </c>
    </row>
    <row r="1730" spans="1:3" x14ac:dyDescent="0.15">
      <c r="A1730" s="46" t="s">
        <v>150</v>
      </c>
      <c r="B1730" s="65" t="s">
        <v>2072</v>
      </c>
      <c r="C1730" s="64">
        <v>36</v>
      </c>
    </row>
    <row r="1731" spans="1:3" x14ac:dyDescent="0.15">
      <c r="A1731" s="46" t="s">
        <v>150</v>
      </c>
      <c r="B1731" s="65" t="s">
        <v>2073</v>
      </c>
      <c r="C1731" s="64">
        <v>36</v>
      </c>
    </row>
    <row r="1732" spans="1:3" x14ac:dyDescent="0.15">
      <c r="A1732" s="46" t="s">
        <v>150</v>
      </c>
      <c r="B1732" s="65" t="s">
        <v>2074</v>
      </c>
      <c r="C1732" s="64">
        <v>36</v>
      </c>
    </row>
    <row r="1733" spans="1:3" x14ac:dyDescent="0.15">
      <c r="A1733" s="46" t="s">
        <v>150</v>
      </c>
      <c r="B1733" s="65" t="s">
        <v>2075</v>
      </c>
      <c r="C1733" s="64">
        <v>36</v>
      </c>
    </row>
    <row r="1734" spans="1:3" x14ac:dyDescent="0.15">
      <c r="A1734" s="46" t="s">
        <v>150</v>
      </c>
      <c r="B1734" s="65" t="s">
        <v>2076</v>
      </c>
      <c r="C1734" s="64">
        <v>38</v>
      </c>
    </row>
    <row r="1735" spans="1:3" x14ac:dyDescent="0.15">
      <c r="A1735" s="46" t="s">
        <v>150</v>
      </c>
      <c r="B1735" s="65" t="s">
        <v>2077</v>
      </c>
      <c r="C1735" s="64">
        <v>38</v>
      </c>
    </row>
    <row r="1736" spans="1:3" x14ac:dyDescent="0.15">
      <c r="A1736" s="46" t="s">
        <v>150</v>
      </c>
      <c r="B1736" s="65" t="s">
        <v>2078</v>
      </c>
      <c r="C1736" s="64">
        <v>38</v>
      </c>
    </row>
    <row r="1737" spans="1:3" x14ac:dyDescent="0.15">
      <c r="A1737" s="46" t="s">
        <v>150</v>
      </c>
      <c r="B1737" s="65" t="s">
        <v>2079</v>
      </c>
      <c r="C1737" s="64">
        <v>38</v>
      </c>
    </row>
    <row r="1738" spans="1:3" x14ac:dyDescent="0.15">
      <c r="A1738" s="46" t="s">
        <v>150</v>
      </c>
      <c r="B1738" s="65" t="s">
        <v>2080</v>
      </c>
      <c r="C1738" s="64">
        <v>38</v>
      </c>
    </row>
    <row r="1739" spans="1:3" x14ac:dyDescent="0.15">
      <c r="A1739" s="46" t="s">
        <v>150</v>
      </c>
      <c r="B1739" s="65" t="s">
        <v>2081</v>
      </c>
      <c r="C1739" s="64">
        <v>36</v>
      </c>
    </row>
    <row r="1740" spans="1:3" x14ac:dyDescent="0.15">
      <c r="A1740" s="46" t="s">
        <v>150</v>
      </c>
      <c r="B1740" s="65" t="s">
        <v>2082</v>
      </c>
      <c r="C1740" s="64">
        <v>36</v>
      </c>
    </row>
    <row r="1741" spans="1:3" x14ac:dyDescent="0.15">
      <c r="A1741" s="46" t="s">
        <v>150</v>
      </c>
      <c r="B1741" s="65" t="s">
        <v>2083</v>
      </c>
      <c r="C1741" s="64">
        <v>36</v>
      </c>
    </row>
    <row r="1742" spans="1:3" x14ac:dyDescent="0.15">
      <c r="A1742" s="46" t="s">
        <v>150</v>
      </c>
      <c r="B1742" s="65" t="s">
        <v>2084</v>
      </c>
      <c r="C1742" s="64">
        <v>36</v>
      </c>
    </row>
    <row r="1743" spans="1:3" x14ac:dyDescent="0.15">
      <c r="A1743" s="46" t="s">
        <v>150</v>
      </c>
      <c r="B1743" s="65" t="s">
        <v>2085</v>
      </c>
      <c r="C1743" s="64">
        <v>36</v>
      </c>
    </row>
    <row r="1744" spans="1:3" x14ac:dyDescent="0.15">
      <c r="A1744" s="46" t="s">
        <v>150</v>
      </c>
      <c r="B1744" s="65" t="s">
        <v>2086</v>
      </c>
      <c r="C1744" s="64">
        <v>36</v>
      </c>
    </row>
    <row r="1745" spans="1:3" x14ac:dyDescent="0.15">
      <c r="A1745" s="46" t="s">
        <v>150</v>
      </c>
      <c r="B1745" s="65" t="s">
        <v>2087</v>
      </c>
      <c r="C1745" s="64">
        <v>36</v>
      </c>
    </row>
    <row r="1746" spans="1:3" x14ac:dyDescent="0.15">
      <c r="A1746" s="46" t="s">
        <v>150</v>
      </c>
      <c r="B1746" s="65" t="s">
        <v>2088</v>
      </c>
      <c r="C1746" s="64">
        <v>34</v>
      </c>
    </row>
    <row r="1747" spans="1:3" x14ac:dyDescent="0.15">
      <c r="A1747" s="46" t="s">
        <v>149</v>
      </c>
      <c r="B1747" s="65" t="s">
        <v>2089</v>
      </c>
      <c r="C1747" s="64">
        <v>34</v>
      </c>
    </row>
    <row r="1748" spans="1:3" x14ac:dyDescent="0.15">
      <c r="A1748" s="46" t="s">
        <v>152</v>
      </c>
      <c r="B1748" s="65" t="s">
        <v>2090</v>
      </c>
      <c r="C1748" s="64">
        <v>34</v>
      </c>
    </row>
    <row r="1749" spans="1:3" x14ac:dyDescent="0.15">
      <c r="A1749" s="46" t="s">
        <v>151</v>
      </c>
      <c r="B1749" s="65" t="s">
        <v>2091</v>
      </c>
      <c r="C1749" s="64">
        <v>38</v>
      </c>
    </row>
    <row r="1750" spans="1:3" x14ac:dyDescent="0.15">
      <c r="A1750" s="46" t="s">
        <v>151</v>
      </c>
      <c r="B1750" s="65" t="s">
        <v>2092</v>
      </c>
      <c r="C1750" s="64">
        <v>38</v>
      </c>
    </row>
    <row r="1751" spans="1:3" x14ac:dyDescent="0.15">
      <c r="A1751" s="46" t="s">
        <v>151</v>
      </c>
      <c r="B1751" s="65" t="s">
        <v>2093</v>
      </c>
      <c r="C1751" s="64">
        <v>38</v>
      </c>
    </row>
    <row r="1752" spans="1:3" x14ac:dyDescent="0.15">
      <c r="A1752" s="46" t="s">
        <v>151</v>
      </c>
      <c r="B1752" s="65" t="s">
        <v>2094</v>
      </c>
      <c r="C1752" s="64">
        <v>38</v>
      </c>
    </row>
    <row r="1753" spans="1:3" x14ac:dyDescent="0.15">
      <c r="A1753" s="46" t="s">
        <v>151</v>
      </c>
      <c r="B1753" s="65" t="s">
        <v>2095</v>
      </c>
      <c r="C1753" s="64">
        <v>38</v>
      </c>
    </row>
    <row r="1754" spans="1:3" x14ac:dyDescent="0.15">
      <c r="A1754" s="46" t="s">
        <v>151</v>
      </c>
      <c r="B1754" s="65" t="s">
        <v>2096</v>
      </c>
      <c r="C1754" s="64">
        <v>38</v>
      </c>
    </row>
    <row r="1755" spans="1:3" x14ac:dyDescent="0.15">
      <c r="A1755" s="46" t="s">
        <v>151</v>
      </c>
      <c r="B1755" s="65" t="s">
        <v>2097</v>
      </c>
      <c r="C1755" s="64">
        <v>36</v>
      </c>
    </row>
    <row r="1756" spans="1:3" x14ac:dyDescent="0.15">
      <c r="A1756" s="46" t="s">
        <v>151</v>
      </c>
      <c r="B1756" s="65" t="s">
        <v>2098</v>
      </c>
      <c r="C1756" s="64">
        <v>36</v>
      </c>
    </row>
    <row r="1757" spans="1:3" x14ac:dyDescent="0.15">
      <c r="A1757" s="46" t="s">
        <v>151</v>
      </c>
      <c r="B1757" s="65" t="s">
        <v>2099</v>
      </c>
      <c r="C1757" s="64">
        <v>38</v>
      </c>
    </row>
    <row r="1758" spans="1:3" x14ac:dyDescent="0.15">
      <c r="A1758" s="46" t="s">
        <v>151</v>
      </c>
      <c r="B1758" s="65" t="s">
        <v>2100</v>
      </c>
      <c r="C1758" s="64">
        <v>38</v>
      </c>
    </row>
    <row r="1759" spans="1:3" x14ac:dyDescent="0.15">
      <c r="A1759" s="46" t="s">
        <v>151</v>
      </c>
      <c r="B1759" s="65" t="s">
        <v>2101</v>
      </c>
      <c r="C1759" s="64">
        <v>38</v>
      </c>
    </row>
    <row r="1760" spans="1:3" x14ac:dyDescent="0.15">
      <c r="A1760" s="46" t="s">
        <v>151</v>
      </c>
      <c r="B1760" s="65" t="s">
        <v>2102</v>
      </c>
      <c r="C1760" s="64">
        <v>38</v>
      </c>
    </row>
    <row r="1761" spans="1:3" x14ac:dyDescent="0.15">
      <c r="A1761" s="46" t="s">
        <v>151</v>
      </c>
      <c r="B1761" s="65" t="s">
        <v>2103</v>
      </c>
      <c r="C1761" s="64">
        <v>38</v>
      </c>
    </row>
    <row r="1762" spans="1:3" x14ac:dyDescent="0.15">
      <c r="A1762" s="46" t="s">
        <v>151</v>
      </c>
      <c r="B1762" s="65" t="s">
        <v>2104</v>
      </c>
      <c r="C1762" s="64">
        <v>38</v>
      </c>
    </row>
    <row r="1763" spans="1:3" x14ac:dyDescent="0.15">
      <c r="A1763" s="46" t="s">
        <v>151</v>
      </c>
      <c r="B1763" s="65" t="s">
        <v>2105</v>
      </c>
      <c r="C1763" s="64">
        <v>36</v>
      </c>
    </row>
    <row r="1764" spans="1:3" x14ac:dyDescent="0.15">
      <c r="A1764" s="46" t="s">
        <v>151</v>
      </c>
      <c r="B1764" s="65" t="s">
        <v>2106</v>
      </c>
      <c r="C1764" s="64">
        <v>36</v>
      </c>
    </row>
    <row r="1765" spans="1:3" x14ac:dyDescent="0.15">
      <c r="A1765" s="46" t="s">
        <v>151</v>
      </c>
      <c r="B1765" s="65" t="s">
        <v>2107</v>
      </c>
      <c r="C1765" s="64">
        <v>38</v>
      </c>
    </row>
    <row r="1766" spans="1:3" x14ac:dyDescent="0.15">
      <c r="A1766" s="46" t="s">
        <v>151</v>
      </c>
      <c r="B1766" s="65" t="s">
        <v>2108</v>
      </c>
      <c r="C1766" s="64">
        <v>38</v>
      </c>
    </row>
    <row r="1767" spans="1:3" x14ac:dyDescent="0.15">
      <c r="A1767" s="46" t="s">
        <v>151</v>
      </c>
      <c r="B1767" s="65" t="s">
        <v>2109</v>
      </c>
      <c r="C1767" s="64">
        <v>38</v>
      </c>
    </row>
    <row r="1768" spans="1:3" x14ac:dyDescent="0.15">
      <c r="A1768" s="46" t="s">
        <v>151</v>
      </c>
      <c r="B1768" s="65" t="s">
        <v>2110</v>
      </c>
      <c r="C1768" s="64">
        <v>38</v>
      </c>
    </row>
    <row r="1769" spans="1:3" x14ac:dyDescent="0.15">
      <c r="A1769" s="46" t="s">
        <v>151</v>
      </c>
      <c r="B1769" s="65" t="s">
        <v>2111</v>
      </c>
      <c r="C1769" s="64">
        <v>40</v>
      </c>
    </row>
    <row r="1770" spans="1:3" x14ac:dyDescent="0.15">
      <c r="A1770" s="46" t="s">
        <v>151</v>
      </c>
      <c r="B1770" s="65" t="s">
        <v>2112</v>
      </c>
      <c r="C1770" s="64">
        <v>36</v>
      </c>
    </row>
    <row r="1771" spans="1:3" x14ac:dyDescent="0.15">
      <c r="A1771" s="46" t="s">
        <v>151</v>
      </c>
      <c r="B1771" s="65" t="s">
        <v>2113</v>
      </c>
      <c r="C1771" s="64">
        <v>36</v>
      </c>
    </row>
    <row r="1772" spans="1:3" x14ac:dyDescent="0.15">
      <c r="A1772" s="46" t="s">
        <v>151</v>
      </c>
      <c r="B1772" s="65" t="s">
        <v>2114</v>
      </c>
      <c r="C1772" s="64">
        <v>34</v>
      </c>
    </row>
    <row r="1773" spans="1:3" x14ac:dyDescent="0.15">
      <c r="A1773" s="46" t="s">
        <v>151</v>
      </c>
      <c r="B1773" s="65" t="s">
        <v>2115</v>
      </c>
      <c r="C1773" s="64">
        <v>36</v>
      </c>
    </row>
    <row r="1774" spans="1:3" x14ac:dyDescent="0.15">
      <c r="A1774" s="46" t="s">
        <v>151</v>
      </c>
      <c r="B1774" s="65" t="s">
        <v>2116</v>
      </c>
      <c r="C1774" s="64">
        <v>34</v>
      </c>
    </row>
    <row r="1775" spans="1:3" x14ac:dyDescent="0.15">
      <c r="A1775" s="46" t="s">
        <v>151</v>
      </c>
      <c r="B1775" s="65" t="s">
        <v>2117</v>
      </c>
      <c r="C1775" s="64">
        <v>36</v>
      </c>
    </row>
    <row r="1776" spans="1:3" x14ac:dyDescent="0.15">
      <c r="A1776" s="46" t="s">
        <v>151</v>
      </c>
      <c r="B1776" s="65" t="s">
        <v>2118</v>
      </c>
      <c r="C1776" s="64">
        <v>38</v>
      </c>
    </row>
    <row r="1777" spans="1:3" x14ac:dyDescent="0.15">
      <c r="A1777" s="46" t="s">
        <v>151</v>
      </c>
      <c r="B1777" s="65" t="s">
        <v>2119</v>
      </c>
      <c r="C1777" s="64">
        <v>40</v>
      </c>
    </row>
    <row r="1778" spans="1:3" x14ac:dyDescent="0.15">
      <c r="A1778" s="46" t="s">
        <v>151</v>
      </c>
      <c r="B1778" s="65" t="s">
        <v>2120</v>
      </c>
      <c r="C1778" s="64">
        <v>38</v>
      </c>
    </row>
    <row r="1779" spans="1:3" x14ac:dyDescent="0.15">
      <c r="A1779" s="46" t="s">
        <v>151</v>
      </c>
      <c r="B1779" s="65" t="s">
        <v>2121</v>
      </c>
      <c r="C1779" s="64">
        <v>40</v>
      </c>
    </row>
    <row r="1780" spans="1:3" x14ac:dyDescent="0.15">
      <c r="A1780" s="46" t="s">
        <v>151</v>
      </c>
      <c r="B1780" s="65" t="s">
        <v>2122</v>
      </c>
      <c r="C1780" s="64">
        <v>40</v>
      </c>
    </row>
    <row r="1781" spans="1:3" x14ac:dyDescent="0.15">
      <c r="A1781" s="46" t="s">
        <v>151</v>
      </c>
      <c r="B1781" s="65" t="s">
        <v>2123</v>
      </c>
      <c r="C1781" s="64">
        <v>40</v>
      </c>
    </row>
    <row r="1782" spans="1:3" x14ac:dyDescent="0.15">
      <c r="A1782" s="46" t="s">
        <v>151</v>
      </c>
      <c r="B1782" s="65" t="s">
        <v>2124</v>
      </c>
      <c r="C1782" s="64">
        <v>40</v>
      </c>
    </row>
    <row r="1783" spans="1:3" x14ac:dyDescent="0.15">
      <c r="A1783" s="46" t="s">
        <v>151</v>
      </c>
      <c r="B1783" s="65" t="s">
        <v>2125</v>
      </c>
      <c r="C1783" s="64">
        <v>36</v>
      </c>
    </row>
    <row r="1784" spans="1:3" x14ac:dyDescent="0.15">
      <c r="A1784" s="46" t="s">
        <v>151</v>
      </c>
      <c r="B1784" s="65" t="s">
        <v>2126</v>
      </c>
      <c r="C1784" s="64">
        <v>36</v>
      </c>
    </row>
    <row r="1785" spans="1:3" x14ac:dyDescent="0.15">
      <c r="A1785" s="46" t="s">
        <v>151</v>
      </c>
      <c r="B1785" s="65" t="s">
        <v>2127</v>
      </c>
      <c r="C1785" s="64">
        <v>36</v>
      </c>
    </row>
    <row r="1786" spans="1:3" x14ac:dyDescent="0.15">
      <c r="A1786" s="46" t="s">
        <v>151</v>
      </c>
      <c r="B1786" s="65" t="s">
        <v>2128</v>
      </c>
      <c r="C1786" s="64">
        <v>36</v>
      </c>
    </row>
    <row r="1787" spans="1:3" x14ac:dyDescent="0.15">
      <c r="A1787" s="46" t="s">
        <v>151</v>
      </c>
      <c r="B1787" s="65" t="s">
        <v>2129</v>
      </c>
      <c r="C1787" s="64">
        <v>36</v>
      </c>
    </row>
    <row r="1788" spans="1:3" x14ac:dyDescent="0.15">
      <c r="A1788" s="46" t="s">
        <v>151</v>
      </c>
      <c r="B1788" s="65" t="s">
        <v>2130</v>
      </c>
      <c r="C1788" s="64">
        <v>38</v>
      </c>
    </row>
    <row r="1789" spans="1:3" x14ac:dyDescent="0.15">
      <c r="A1789" s="46" t="s">
        <v>151</v>
      </c>
      <c r="B1789" s="65" t="s">
        <v>2131</v>
      </c>
      <c r="C1789" s="64">
        <v>36</v>
      </c>
    </row>
    <row r="1790" spans="1:3" x14ac:dyDescent="0.15">
      <c r="A1790" s="46" t="s">
        <v>151</v>
      </c>
      <c r="B1790" s="65" t="s">
        <v>2132</v>
      </c>
      <c r="C1790" s="64">
        <v>36</v>
      </c>
    </row>
    <row r="1791" spans="1:3" x14ac:dyDescent="0.15">
      <c r="A1791" s="46" t="s">
        <v>151</v>
      </c>
      <c r="B1791" s="65" t="s">
        <v>2133</v>
      </c>
      <c r="C1791" s="64">
        <v>38</v>
      </c>
    </row>
    <row r="1792" spans="1:3" x14ac:dyDescent="0.15">
      <c r="A1792" s="46" t="s">
        <v>151</v>
      </c>
      <c r="B1792" s="65" t="s">
        <v>2134</v>
      </c>
      <c r="C1792" s="64">
        <v>36</v>
      </c>
    </row>
    <row r="1793" spans="1:3" x14ac:dyDescent="0.15">
      <c r="A1793" s="46" t="s">
        <v>151</v>
      </c>
      <c r="B1793" s="65" t="s">
        <v>2135</v>
      </c>
      <c r="C1793" s="64">
        <v>36</v>
      </c>
    </row>
    <row r="1794" spans="1:3" x14ac:dyDescent="0.15">
      <c r="A1794" s="46" t="s">
        <v>151</v>
      </c>
      <c r="B1794" s="65" t="s">
        <v>2136</v>
      </c>
      <c r="C1794" s="64">
        <v>34</v>
      </c>
    </row>
    <row r="1795" spans="1:3" x14ac:dyDescent="0.15">
      <c r="A1795" s="46" t="s">
        <v>151</v>
      </c>
      <c r="B1795" s="65" t="s">
        <v>2137</v>
      </c>
      <c r="C1795" s="64">
        <v>36</v>
      </c>
    </row>
    <row r="1796" spans="1:3" x14ac:dyDescent="0.15">
      <c r="A1796" s="46" t="s">
        <v>151</v>
      </c>
      <c r="B1796" s="65" t="s">
        <v>2138</v>
      </c>
      <c r="C1796" s="64">
        <v>36</v>
      </c>
    </row>
    <row r="1797" spans="1:3" x14ac:dyDescent="0.15">
      <c r="A1797" s="46" t="s">
        <v>151</v>
      </c>
      <c r="B1797" s="65" t="s">
        <v>2139</v>
      </c>
      <c r="C1797" s="64">
        <v>36</v>
      </c>
    </row>
    <row r="1798" spans="1:3" x14ac:dyDescent="0.15">
      <c r="A1798" s="46" t="s">
        <v>151</v>
      </c>
      <c r="B1798" s="65" t="s">
        <v>2140</v>
      </c>
      <c r="C1798" s="64">
        <v>36</v>
      </c>
    </row>
    <row r="1799" spans="1:3" x14ac:dyDescent="0.15">
      <c r="A1799" s="46" t="s">
        <v>151</v>
      </c>
      <c r="B1799" s="65" t="s">
        <v>2141</v>
      </c>
      <c r="C1799" s="64">
        <v>38</v>
      </c>
    </row>
    <row r="1800" spans="1:3" x14ac:dyDescent="0.15">
      <c r="A1800" s="46" t="s">
        <v>151</v>
      </c>
      <c r="B1800" s="65" t="s">
        <v>2142</v>
      </c>
      <c r="C1800" s="64">
        <v>38</v>
      </c>
    </row>
    <row r="1801" spans="1:3" x14ac:dyDescent="0.15">
      <c r="A1801" s="46" t="s">
        <v>151</v>
      </c>
      <c r="B1801" s="65" t="s">
        <v>2143</v>
      </c>
      <c r="C1801" s="64">
        <v>36</v>
      </c>
    </row>
    <row r="1802" spans="1:3" x14ac:dyDescent="0.15">
      <c r="A1802" s="46" t="s">
        <v>153</v>
      </c>
      <c r="B1802" s="65" t="s">
        <v>2144</v>
      </c>
      <c r="C1802" s="64">
        <v>32</v>
      </c>
    </row>
    <row r="1803" spans="1:3" x14ac:dyDescent="0.15">
      <c r="A1803" s="46" t="s">
        <v>153</v>
      </c>
      <c r="B1803" s="65" t="s">
        <v>2145</v>
      </c>
      <c r="C1803" s="64">
        <v>32</v>
      </c>
    </row>
    <row r="1804" spans="1:3" x14ac:dyDescent="0.15">
      <c r="A1804" s="46" t="s">
        <v>153</v>
      </c>
      <c r="B1804" s="65" t="s">
        <v>2146</v>
      </c>
      <c r="C1804" s="64">
        <v>32</v>
      </c>
    </row>
    <row r="1805" spans="1:3" x14ac:dyDescent="0.15">
      <c r="A1805" s="46" t="s">
        <v>153</v>
      </c>
      <c r="B1805" s="65" t="s">
        <v>2147</v>
      </c>
      <c r="C1805" s="64">
        <v>34</v>
      </c>
    </row>
    <row r="1806" spans="1:3" x14ac:dyDescent="0.15">
      <c r="A1806" s="46" t="s">
        <v>153</v>
      </c>
      <c r="B1806" s="65" t="s">
        <v>2148</v>
      </c>
      <c r="C1806" s="64">
        <v>34</v>
      </c>
    </row>
    <row r="1807" spans="1:3" x14ac:dyDescent="0.15">
      <c r="A1807" s="46" t="s">
        <v>153</v>
      </c>
      <c r="B1807" s="65" t="s">
        <v>2149</v>
      </c>
      <c r="C1807" s="64">
        <v>34</v>
      </c>
    </row>
    <row r="1808" spans="1:3" x14ac:dyDescent="0.15">
      <c r="A1808" s="46" t="s">
        <v>153</v>
      </c>
      <c r="B1808" s="65" t="s">
        <v>2150</v>
      </c>
      <c r="C1808" s="64">
        <v>34</v>
      </c>
    </row>
    <row r="1809" spans="1:3" x14ac:dyDescent="0.15">
      <c r="A1809" s="46" t="s">
        <v>153</v>
      </c>
      <c r="B1809" s="65" t="s">
        <v>2151</v>
      </c>
      <c r="C1809" s="64">
        <v>34</v>
      </c>
    </row>
    <row r="1810" spans="1:3" x14ac:dyDescent="0.15">
      <c r="A1810" s="46" t="s">
        <v>153</v>
      </c>
      <c r="B1810" s="65" t="s">
        <v>2152</v>
      </c>
      <c r="C1810" s="64">
        <v>34</v>
      </c>
    </row>
    <row r="1811" spans="1:3" x14ac:dyDescent="0.15">
      <c r="A1811" s="46" t="s">
        <v>153</v>
      </c>
      <c r="B1811" s="65" t="s">
        <v>2153</v>
      </c>
      <c r="C1811" s="64">
        <v>34</v>
      </c>
    </row>
    <row r="1812" spans="1:3" x14ac:dyDescent="0.15">
      <c r="A1812" s="46" t="s">
        <v>153</v>
      </c>
      <c r="B1812" s="65" t="s">
        <v>2154</v>
      </c>
      <c r="C1812" s="64">
        <v>34</v>
      </c>
    </row>
    <row r="1813" spans="1:3" x14ac:dyDescent="0.15">
      <c r="A1813" s="46" t="s">
        <v>153</v>
      </c>
      <c r="B1813" s="65" t="s">
        <v>2155</v>
      </c>
      <c r="C1813" s="64">
        <v>32</v>
      </c>
    </row>
    <row r="1814" spans="1:3" x14ac:dyDescent="0.15">
      <c r="A1814" s="46" t="s">
        <v>153</v>
      </c>
      <c r="B1814" s="65" t="s">
        <v>2156</v>
      </c>
      <c r="C1814" s="64">
        <v>32</v>
      </c>
    </row>
    <row r="1815" spans="1:3" x14ac:dyDescent="0.15">
      <c r="A1815" s="46" t="s">
        <v>153</v>
      </c>
      <c r="B1815" s="65" t="s">
        <v>2157</v>
      </c>
      <c r="C1815" s="64">
        <v>34</v>
      </c>
    </row>
    <row r="1816" spans="1:3" x14ac:dyDescent="0.15">
      <c r="A1816" s="46" t="s">
        <v>153</v>
      </c>
      <c r="B1816" s="65" t="s">
        <v>2158</v>
      </c>
      <c r="C1816" s="64">
        <v>34</v>
      </c>
    </row>
    <row r="1817" spans="1:3" x14ac:dyDescent="0.15">
      <c r="A1817" s="46" t="s">
        <v>153</v>
      </c>
      <c r="B1817" s="65" t="s">
        <v>2159</v>
      </c>
      <c r="C1817" s="64">
        <v>34</v>
      </c>
    </row>
    <row r="1818" spans="1:3" x14ac:dyDescent="0.15">
      <c r="A1818" s="46" t="s">
        <v>153</v>
      </c>
      <c r="B1818" s="65" t="s">
        <v>2160</v>
      </c>
      <c r="C1818" s="64">
        <v>32</v>
      </c>
    </row>
    <row r="1819" spans="1:3" x14ac:dyDescent="0.15">
      <c r="A1819" s="46" t="s">
        <v>153</v>
      </c>
      <c r="B1819" s="65" t="s">
        <v>2161</v>
      </c>
      <c r="C1819" s="64">
        <v>34</v>
      </c>
    </row>
    <row r="1820" spans="1:3" x14ac:dyDescent="0.15">
      <c r="A1820" s="46" t="s">
        <v>153</v>
      </c>
      <c r="B1820" s="65" t="s">
        <v>2162</v>
      </c>
      <c r="C1820" s="64">
        <v>32</v>
      </c>
    </row>
    <row r="1821" spans="1:3" x14ac:dyDescent="0.15">
      <c r="A1821" s="46" t="s">
        <v>153</v>
      </c>
      <c r="B1821" s="65" t="s">
        <v>2163</v>
      </c>
      <c r="C1821" s="64">
        <v>32</v>
      </c>
    </row>
    <row r="1822" spans="1:3" x14ac:dyDescent="0.15">
      <c r="A1822" s="46" t="s">
        <v>153</v>
      </c>
      <c r="B1822" s="65" t="s">
        <v>2164</v>
      </c>
      <c r="C1822" s="64">
        <v>32</v>
      </c>
    </row>
    <row r="1823" spans="1:3" x14ac:dyDescent="0.15">
      <c r="A1823" s="46" t="s">
        <v>153</v>
      </c>
      <c r="B1823" s="65" t="s">
        <v>2165</v>
      </c>
      <c r="C1823" s="64">
        <v>32</v>
      </c>
    </row>
    <row r="1824" spans="1:3" x14ac:dyDescent="0.15">
      <c r="A1824" s="46" t="s">
        <v>153</v>
      </c>
      <c r="B1824" s="65" t="s">
        <v>2166</v>
      </c>
      <c r="C1824" s="64">
        <v>34</v>
      </c>
    </row>
    <row r="1825" spans="1:3" x14ac:dyDescent="0.15">
      <c r="A1825" s="46" t="s">
        <v>153</v>
      </c>
      <c r="B1825" s="65" t="s">
        <v>2167</v>
      </c>
      <c r="C1825" s="64">
        <v>32</v>
      </c>
    </row>
    <row r="1826" spans="1:3" x14ac:dyDescent="0.15">
      <c r="A1826" s="46" t="s">
        <v>153</v>
      </c>
      <c r="B1826" s="65" t="s">
        <v>2168</v>
      </c>
      <c r="C1826" s="64">
        <v>34</v>
      </c>
    </row>
    <row r="1827" spans="1:3" x14ac:dyDescent="0.15">
      <c r="A1827" s="46" t="s">
        <v>153</v>
      </c>
      <c r="B1827" s="65" t="s">
        <v>2169</v>
      </c>
      <c r="C1827" s="64">
        <v>34</v>
      </c>
    </row>
    <row r="1828" spans="1:3" x14ac:dyDescent="0.15">
      <c r="A1828" s="46" t="s">
        <v>153</v>
      </c>
      <c r="B1828" s="65" t="s">
        <v>2170</v>
      </c>
      <c r="C1828" s="64">
        <v>34</v>
      </c>
    </row>
    <row r="1829" spans="1:3" x14ac:dyDescent="0.15">
      <c r="A1829" s="46" t="s">
        <v>153</v>
      </c>
      <c r="B1829" s="65" t="s">
        <v>2171</v>
      </c>
      <c r="C1829" s="64">
        <v>32</v>
      </c>
    </row>
    <row r="1830" spans="1:3" x14ac:dyDescent="0.15">
      <c r="A1830" s="46" t="s">
        <v>153</v>
      </c>
      <c r="B1830" s="65" t="s">
        <v>2172</v>
      </c>
      <c r="C1830" s="64">
        <v>34</v>
      </c>
    </row>
    <row r="1831" spans="1:3" x14ac:dyDescent="0.15">
      <c r="A1831" s="46" t="s">
        <v>153</v>
      </c>
      <c r="B1831" s="65" t="s">
        <v>2173</v>
      </c>
      <c r="C1831" s="64">
        <v>34</v>
      </c>
    </row>
    <row r="1832" spans="1:3" x14ac:dyDescent="0.15">
      <c r="A1832" s="46" t="s">
        <v>153</v>
      </c>
      <c r="B1832" s="65" t="s">
        <v>2174</v>
      </c>
      <c r="C1832" s="64">
        <v>34</v>
      </c>
    </row>
    <row r="1833" spans="1:3" x14ac:dyDescent="0.15">
      <c r="A1833" s="46" t="s">
        <v>153</v>
      </c>
      <c r="B1833" s="65" t="s">
        <v>2175</v>
      </c>
      <c r="C1833" s="64">
        <v>34</v>
      </c>
    </row>
    <row r="1834" spans="1:3" x14ac:dyDescent="0.15">
      <c r="A1834" s="46" t="s">
        <v>153</v>
      </c>
      <c r="B1834" s="65" t="s">
        <v>2176</v>
      </c>
      <c r="C1834" s="64">
        <v>34</v>
      </c>
    </row>
    <row r="1835" spans="1:3" x14ac:dyDescent="0.15">
      <c r="A1835" s="46" t="s">
        <v>153</v>
      </c>
      <c r="B1835" s="65" t="s">
        <v>2177</v>
      </c>
      <c r="C1835" s="64">
        <v>34</v>
      </c>
    </row>
    <row r="1836" spans="1:3" x14ac:dyDescent="0.15">
      <c r="A1836" s="46" t="s">
        <v>153</v>
      </c>
      <c r="B1836" s="65" t="s">
        <v>2178</v>
      </c>
      <c r="C1836" s="64">
        <v>34</v>
      </c>
    </row>
    <row r="1837" spans="1:3" x14ac:dyDescent="0.15">
      <c r="A1837" s="46" t="s">
        <v>153</v>
      </c>
      <c r="B1837" s="65" t="s">
        <v>2179</v>
      </c>
      <c r="C1837" s="64">
        <v>34</v>
      </c>
    </row>
    <row r="1838" spans="1:3" x14ac:dyDescent="0.15">
      <c r="A1838" s="46" t="s">
        <v>153</v>
      </c>
      <c r="B1838" s="65" t="s">
        <v>2180</v>
      </c>
      <c r="C1838" s="64">
        <v>34</v>
      </c>
    </row>
    <row r="1839" spans="1:3" x14ac:dyDescent="0.15">
      <c r="A1839" s="46" t="s">
        <v>153</v>
      </c>
      <c r="B1839" s="65" t="s">
        <v>2181</v>
      </c>
      <c r="C1839" s="64">
        <v>34</v>
      </c>
    </row>
    <row r="1840" spans="1:3" x14ac:dyDescent="0.15">
      <c r="A1840" s="46" t="s">
        <v>153</v>
      </c>
      <c r="B1840" s="65" t="s">
        <v>2182</v>
      </c>
      <c r="C1840" s="64">
        <v>34</v>
      </c>
    </row>
    <row r="1841" spans="1:3" x14ac:dyDescent="0.15">
      <c r="A1841" s="46" t="s">
        <v>153</v>
      </c>
      <c r="B1841" s="65" t="s">
        <v>2183</v>
      </c>
      <c r="C1841" s="64">
        <v>32</v>
      </c>
    </row>
    <row r="1842" spans="1:3" x14ac:dyDescent="0.15">
      <c r="A1842" s="46" t="s">
        <v>153</v>
      </c>
      <c r="B1842" s="65" t="s">
        <v>2184</v>
      </c>
      <c r="C1842" s="64">
        <v>34</v>
      </c>
    </row>
    <row r="1843" spans="1:3" x14ac:dyDescent="0.15">
      <c r="A1843" s="46" t="s">
        <v>153</v>
      </c>
      <c r="B1843" s="65" t="s">
        <v>2185</v>
      </c>
      <c r="C1843" s="64">
        <v>34</v>
      </c>
    </row>
    <row r="1844" spans="1:3" x14ac:dyDescent="0.15">
      <c r="A1844" s="46" t="s">
        <v>153</v>
      </c>
      <c r="B1844" s="65" t="s">
        <v>2186</v>
      </c>
      <c r="C1844" s="64">
        <v>34</v>
      </c>
    </row>
    <row r="1845" spans="1:3" x14ac:dyDescent="0.15">
      <c r="A1845" s="46" t="s">
        <v>153</v>
      </c>
      <c r="B1845" s="65" t="s">
        <v>2187</v>
      </c>
      <c r="C1845" s="64">
        <v>34</v>
      </c>
    </row>
    <row r="1846" spans="1:3" x14ac:dyDescent="0.15">
      <c r="A1846" s="46" t="s">
        <v>153</v>
      </c>
      <c r="B1846" s="65" t="s">
        <v>2188</v>
      </c>
      <c r="C1846" s="64">
        <v>34</v>
      </c>
    </row>
    <row r="1847" spans="1:3" x14ac:dyDescent="0.15">
      <c r="A1847" s="46" t="s">
        <v>153</v>
      </c>
      <c r="B1847" s="65" t="s">
        <v>2189</v>
      </c>
      <c r="C1847" s="64">
        <v>34</v>
      </c>
    </row>
    <row r="1848" spans="1:3" x14ac:dyDescent="0.15">
      <c r="A1848" s="46" t="s">
        <v>153</v>
      </c>
      <c r="B1848" s="65" t="s">
        <v>2190</v>
      </c>
      <c r="C1848" s="64">
        <v>34</v>
      </c>
    </row>
    <row r="1849" spans="1:3" x14ac:dyDescent="0.15">
      <c r="A1849" s="46" t="s">
        <v>153</v>
      </c>
      <c r="B1849" s="65" t="s">
        <v>2191</v>
      </c>
      <c r="C1849" s="64">
        <v>34</v>
      </c>
    </row>
    <row r="1850" spans="1:3" x14ac:dyDescent="0.15">
      <c r="A1850" s="46" t="s">
        <v>153</v>
      </c>
      <c r="B1850" s="65" t="s">
        <v>2192</v>
      </c>
      <c r="C1850" s="64">
        <v>34</v>
      </c>
    </row>
    <row r="1851" spans="1:3" x14ac:dyDescent="0.15">
      <c r="A1851" s="46" t="s">
        <v>153</v>
      </c>
      <c r="B1851" s="65" t="s">
        <v>2193</v>
      </c>
      <c r="C1851" s="64">
        <v>34</v>
      </c>
    </row>
    <row r="1852" spans="1:3" x14ac:dyDescent="0.15">
      <c r="A1852" s="46" t="s">
        <v>153</v>
      </c>
      <c r="B1852" s="65" t="s">
        <v>2194</v>
      </c>
      <c r="C1852" s="64">
        <v>34</v>
      </c>
    </row>
    <row r="1853" spans="1:3" x14ac:dyDescent="0.15">
      <c r="A1853" s="46" t="s">
        <v>153</v>
      </c>
      <c r="B1853" s="65" t="s">
        <v>2195</v>
      </c>
      <c r="C1853" s="64">
        <v>32</v>
      </c>
    </row>
    <row r="1854" spans="1:3" x14ac:dyDescent="0.15">
      <c r="A1854" s="46" t="s">
        <v>153</v>
      </c>
      <c r="B1854" s="65" t="s">
        <v>2196</v>
      </c>
      <c r="C1854" s="64">
        <v>32</v>
      </c>
    </row>
    <row r="1855" spans="1:3" x14ac:dyDescent="0.15">
      <c r="A1855" s="46" t="s">
        <v>153</v>
      </c>
      <c r="B1855" s="65" t="s">
        <v>2197</v>
      </c>
      <c r="C1855" s="64">
        <v>32</v>
      </c>
    </row>
    <row r="1856" spans="1:3" x14ac:dyDescent="0.15">
      <c r="A1856" s="46" t="s">
        <v>153</v>
      </c>
      <c r="B1856" s="65" t="s">
        <v>2198</v>
      </c>
      <c r="C1856" s="64">
        <v>32</v>
      </c>
    </row>
    <row r="1857" spans="1:3" x14ac:dyDescent="0.15">
      <c r="A1857" s="46" t="s">
        <v>153</v>
      </c>
      <c r="B1857" s="65" t="s">
        <v>2199</v>
      </c>
      <c r="C1857" s="64">
        <v>32</v>
      </c>
    </row>
    <row r="1858" spans="1:3" x14ac:dyDescent="0.15">
      <c r="A1858" s="46" t="s">
        <v>153</v>
      </c>
      <c r="B1858" s="65" t="s">
        <v>2200</v>
      </c>
      <c r="C1858" s="64">
        <v>32</v>
      </c>
    </row>
    <row r="1859" spans="1:3" x14ac:dyDescent="0.15">
      <c r="A1859" s="46" t="s">
        <v>153</v>
      </c>
      <c r="B1859" s="65" t="s">
        <v>2201</v>
      </c>
      <c r="C1859" s="64">
        <v>34</v>
      </c>
    </row>
    <row r="1860" spans="1:3" x14ac:dyDescent="0.15">
      <c r="A1860" s="46" t="s">
        <v>153</v>
      </c>
      <c r="B1860" s="65" t="s">
        <v>2202</v>
      </c>
      <c r="C1860" s="64">
        <v>32</v>
      </c>
    </row>
    <row r="1861" spans="1:3" x14ac:dyDescent="0.15">
      <c r="A1861" s="46" t="s">
        <v>153</v>
      </c>
      <c r="B1861" s="65" t="s">
        <v>2203</v>
      </c>
      <c r="C1861" s="64">
        <v>32</v>
      </c>
    </row>
    <row r="1862" spans="1:3" x14ac:dyDescent="0.15">
      <c r="A1862" s="46" t="s">
        <v>153</v>
      </c>
      <c r="B1862" s="65" t="s">
        <v>2204</v>
      </c>
      <c r="C1862" s="64">
        <v>32</v>
      </c>
    </row>
    <row r="1863" spans="1:3" x14ac:dyDescent="0.15">
      <c r="A1863" s="46" t="s">
        <v>153</v>
      </c>
      <c r="B1863" s="65" t="s">
        <v>2205</v>
      </c>
      <c r="C1863" s="64">
        <v>32</v>
      </c>
    </row>
    <row r="1864" spans="1:3" x14ac:dyDescent="0.15">
      <c r="A1864" s="46" t="s">
        <v>153</v>
      </c>
      <c r="B1864" s="65" t="s">
        <v>2206</v>
      </c>
      <c r="C1864" s="64">
        <v>34</v>
      </c>
    </row>
    <row r="1865" spans="1:3" x14ac:dyDescent="0.15">
      <c r="A1865" s="46" t="s">
        <v>153</v>
      </c>
      <c r="B1865" s="65" t="s">
        <v>2207</v>
      </c>
      <c r="C1865" s="64">
        <v>34</v>
      </c>
    </row>
    <row r="1866" spans="1:3" x14ac:dyDescent="0.15">
      <c r="A1866" s="46" t="s">
        <v>153</v>
      </c>
      <c r="B1866" s="65" t="s">
        <v>2208</v>
      </c>
      <c r="C1866" s="64">
        <v>34</v>
      </c>
    </row>
    <row r="1867" spans="1:3" x14ac:dyDescent="0.15">
      <c r="A1867" s="46" t="s">
        <v>153</v>
      </c>
      <c r="B1867" s="65" t="s">
        <v>2209</v>
      </c>
      <c r="C1867" s="64">
        <v>34</v>
      </c>
    </row>
    <row r="1868" spans="1:3" x14ac:dyDescent="0.15">
      <c r="A1868" s="46" t="s">
        <v>153</v>
      </c>
      <c r="B1868" s="65" t="s">
        <v>2210</v>
      </c>
      <c r="C1868" s="64">
        <v>34</v>
      </c>
    </row>
    <row r="1869" spans="1:3" x14ac:dyDescent="0.15">
      <c r="A1869" s="46" t="s">
        <v>153</v>
      </c>
      <c r="B1869" s="65" t="s">
        <v>2211</v>
      </c>
      <c r="C1869" s="64">
        <v>34</v>
      </c>
    </row>
    <row r="1870" spans="1:3" x14ac:dyDescent="0.15">
      <c r="A1870" s="46" t="s">
        <v>153</v>
      </c>
      <c r="B1870" s="65" t="s">
        <v>2212</v>
      </c>
      <c r="C1870" s="64">
        <v>34</v>
      </c>
    </row>
    <row r="1871" spans="1:3" x14ac:dyDescent="0.15">
      <c r="A1871" s="46" t="s">
        <v>153</v>
      </c>
      <c r="B1871" s="65" t="s">
        <v>2213</v>
      </c>
      <c r="C1871" s="64">
        <v>34</v>
      </c>
    </row>
    <row r="1872" spans="1:3" x14ac:dyDescent="0.15">
      <c r="A1872" s="46" t="s">
        <v>153</v>
      </c>
      <c r="B1872" s="65" t="s">
        <v>2214</v>
      </c>
      <c r="C1872" s="64">
        <v>34</v>
      </c>
    </row>
    <row r="1873" spans="1:3" x14ac:dyDescent="0.15">
      <c r="A1873" s="46" t="s">
        <v>153</v>
      </c>
      <c r="B1873" s="65" t="s">
        <v>2215</v>
      </c>
      <c r="C1873" s="64">
        <v>34</v>
      </c>
    </row>
    <row r="1874" spans="1:3" x14ac:dyDescent="0.15">
      <c r="A1874" s="46" t="s">
        <v>153</v>
      </c>
      <c r="B1874" s="65" t="s">
        <v>2216</v>
      </c>
      <c r="C1874" s="64">
        <v>34</v>
      </c>
    </row>
    <row r="1875" spans="1:3" x14ac:dyDescent="0.15">
      <c r="A1875" s="46" t="s">
        <v>153</v>
      </c>
      <c r="B1875" s="65" t="s">
        <v>2217</v>
      </c>
      <c r="C1875" s="64">
        <v>32</v>
      </c>
    </row>
    <row r="1876" spans="1:3" x14ac:dyDescent="0.15">
      <c r="A1876" s="46" t="s">
        <v>153</v>
      </c>
      <c r="B1876" s="65" t="s">
        <v>2218</v>
      </c>
      <c r="C1876" s="64">
        <v>34</v>
      </c>
    </row>
    <row r="1877" spans="1:3" x14ac:dyDescent="0.15">
      <c r="A1877" s="46" t="s">
        <v>153</v>
      </c>
      <c r="B1877" s="65" t="s">
        <v>2219</v>
      </c>
      <c r="C1877" s="64">
        <v>34</v>
      </c>
    </row>
    <row r="1878" spans="1:3" x14ac:dyDescent="0.15">
      <c r="A1878" s="46" t="s">
        <v>153</v>
      </c>
      <c r="B1878" s="65" t="s">
        <v>2220</v>
      </c>
      <c r="C1878" s="64">
        <v>32</v>
      </c>
    </row>
    <row r="1879" spans="1:3" x14ac:dyDescent="0.15">
      <c r="A1879" s="46" t="s">
        <v>153</v>
      </c>
      <c r="B1879" s="65" t="s">
        <v>2221</v>
      </c>
      <c r="C1879" s="64">
        <v>34</v>
      </c>
    </row>
    <row r="1880" spans="1:3" x14ac:dyDescent="0.15">
      <c r="A1880" s="46" t="s">
        <v>153</v>
      </c>
      <c r="B1880" s="65" t="s">
        <v>2222</v>
      </c>
      <c r="C1880" s="64">
        <v>32</v>
      </c>
    </row>
    <row r="1881" spans="1:3" x14ac:dyDescent="0.15">
      <c r="A1881" s="46" t="s">
        <v>153</v>
      </c>
      <c r="B1881" s="65" t="s">
        <v>2223</v>
      </c>
      <c r="C1881" s="64">
        <v>32</v>
      </c>
    </row>
    <row r="1882" spans="1:3" x14ac:dyDescent="0.15">
      <c r="A1882" s="46" t="s">
        <v>153</v>
      </c>
      <c r="B1882" s="65" t="s">
        <v>2224</v>
      </c>
      <c r="C1882" s="64">
        <v>34</v>
      </c>
    </row>
    <row r="1883" spans="1:3" x14ac:dyDescent="0.15">
      <c r="A1883" s="46" t="s">
        <v>153</v>
      </c>
      <c r="B1883" s="65" t="s">
        <v>2225</v>
      </c>
      <c r="C1883" s="64">
        <v>32</v>
      </c>
    </row>
    <row r="1884" spans="1:3" x14ac:dyDescent="0.15">
      <c r="A1884" s="46" t="s">
        <v>153</v>
      </c>
      <c r="B1884" s="65" t="s">
        <v>2226</v>
      </c>
      <c r="C1884" s="64">
        <v>34</v>
      </c>
    </row>
    <row r="1885" spans="1:3" x14ac:dyDescent="0.15">
      <c r="A1885" s="46" t="s">
        <v>153</v>
      </c>
      <c r="B1885" s="65" t="s">
        <v>2227</v>
      </c>
      <c r="C1885" s="64">
        <v>34</v>
      </c>
    </row>
    <row r="1886" spans="1:3" x14ac:dyDescent="0.15">
      <c r="A1886" s="46" t="s">
        <v>153</v>
      </c>
      <c r="B1886" s="65" t="s">
        <v>2228</v>
      </c>
      <c r="C1886" s="64">
        <v>34</v>
      </c>
    </row>
    <row r="1887" spans="1:3" x14ac:dyDescent="0.15">
      <c r="A1887" s="46" t="s">
        <v>153</v>
      </c>
      <c r="B1887" s="65" t="s">
        <v>2229</v>
      </c>
      <c r="C1887" s="64">
        <v>32</v>
      </c>
    </row>
    <row r="1888" spans="1:3" x14ac:dyDescent="0.15">
      <c r="A1888" s="46" t="s">
        <v>153</v>
      </c>
      <c r="B1888" s="65" t="s">
        <v>2230</v>
      </c>
      <c r="C1888" s="64">
        <v>32</v>
      </c>
    </row>
    <row r="1889" spans="1:3" x14ac:dyDescent="0.15">
      <c r="A1889" s="46" t="s">
        <v>153</v>
      </c>
      <c r="B1889" s="65" t="s">
        <v>2231</v>
      </c>
      <c r="C1889" s="64">
        <v>32</v>
      </c>
    </row>
    <row r="1890" spans="1:3" x14ac:dyDescent="0.15">
      <c r="A1890" s="46" t="s">
        <v>153</v>
      </c>
      <c r="B1890" s="65" t="s">
        <v>2232</v>
      </c>
      <c r="C1890" s="64">
        <v>32</v>
      </c>
    </row>
    <row r="1891" spans="1:3" x14ac:dyDescent="0.15">
      <c r="A1891" s="46" t="s">
        <v>153</v>
      </c>
      <c r="B1891" s="65" t="s">
        <v>2233</v>
      </c>
      <c r="C1891" s="64">
        <v>32</v>
      </c>
    </row>
    <row r="1892" spans="1:3" x14ac:dyDescent="0.15">
      <c r="A1892" s="46" t="s">
        <v>153</v>
      </c>
      <c r="B1892" s="65" t="s">
        <v>2234</v>
      </c>
      <c r="C1892" s="64">
        <v>34</v>
      </c>
    </row>
    <row r="1893" spans="1:3" x14ac:dyDescent="0.15">
      <c r="A1893" s="46" t="s">
        <v>153</v>
      </c>
      <c r="B1893" s="65" t="s">
        <v>2235</v>
      </c>
      <c r="C1893" s="64">
        <v>32</v>
      </c>
    </row>
    <row r="1894" spans="1:3" x14ac:dyDescent="0.15">
      <c r="A1894" s="46" t="s">
        <v>153</v>
      </c>
      <c r="B1894" s="65" t="s">
        <v>2236</v>
      </c>
      <c r="C1894" s="64">
        <v>34</v>
      </c>
    </row>
    <row r="1895" spans="1:3" x14ac:dyDescent="0.15">
      <c r="A1895" s="46" t="s">
        <v>153</v>
      </c>
      <c r="B1895" s="65" t="s">
        <v>2237</v>
      </c>
      <c r="C1895" s="64">
        <v>34</v>
      </c>
    </row>
    <row r="1896" spans="1:3" x14ac:dyDescent="0.15">
      <c r="A1896" s="46" t="s">
        <v>153</v>
      </c>
      <c r="B1896" s="65" t="s">
        <v>2238</v>
      </c>
      <c r="C1896" s="64">
        <v>32</v>
      </c>
    </row>
    <row r="1897" spans="1:3" x14ac:dyDescent="0.15">
      <c r="A1897" s="46" t="s">
        <v>153</v>
      </c>
      <c r="B1897" s="65" t="s">
        <v>2239</v>
      </c>
      <c r="C1897" s="64">
        <v>34</v>
      </c>
    </row>
    <row r="1898" spans="1:3" x14ac:dyDescent="0.15">
      <c r="A1898" s="46" t="s">
        <v>153</v>
      </c>
      <c r="B1898" s="65" t="s">
        <v>2240</v>
      </c>
      <c r="C1898" s="64">
        <v>32</v>
      </c>
    </row>
    <row r="1899" spans="1:3" x14ac:dyDescent="0.15">
      <c r="A1899" s="46" t="s">
        <v>154</v>
      </c>
      <c r="B1899" s="65" t="s">
        <v>2241</v>
      </c>
      <c r="C1899" s="64">
        <v>34</v>
      </c>
    </row>
    <row r="1900" spans="1:3" x14ac:dyDescent="0.15">
      <c r="A1900" s="46" t="s">
        <v>155</v>
      </c>
      <c r="B1900" s="65" t="s">
        <v>2242</v>
      </c>
      <c r="C1900" s="64">
        <v>34</v>
      </c>
    </row>
    <row r="1901" spans="1:3" x14ac:dyDescent="0.15">
      <c r="A1901" s="46" t="s">
        <v>155</v>
      </c>
      <c r="B1901" s="65" t="s">
        <v>2243</v>
      </c>
      <c r="C1901" s="64">
        <v>34</v>
      </c>
    </row>
    <row r="1902" spans="1:3" x14ac:dyDescent="0.15">
      <c r="A1902" s="46" t="s">
        <v>155</v>
      </c>
      <c r="B1902" s="65" t="s">
        <v>2244</v>
      </c>
      <c r="C1902" s="64">
        <v>34</v>
      </c>
    </row>
    <row r="1903" spans="1:3" x14ac:dyDescent="0.15">
      <c r="A1903" s="46" t="s">
        <v>155</v>
      </c>
      <c r="B1903" s="65" t="s">
        <v>2245</v>
      </c>
      <c r="C1903" s="64">
        <v>34</v>
      </c>
    </row>
    <row r="1904" spans="1:3" x14ac:dyDescent="0.15">
      <c r="A1904" s="46" t="s">
        <v>155</v>
      </c>
      <c r="B1904" s="65" t="s">
        <v>2246</v>
      </c>
      <c r="C1904" s="64">
        <v>34</v>
      </c>
    </row>
    <row r="1905" spans="1:3" x14ac:dyDescent="0.15">
      <c r="A1905" s="46" t="s">
        <v>155</v>
      </c>
      <c r="B1905" s="65" t="s">
        <v>2247</v>
      </c>
      <c r="C1905" s="64">
        <v>34</v>
      </c>
    </row>
    <row r="1906" spans="1:3" x14ac:dyDescent="0.15">
      <c r="A1906" s="46" t="s">
        <v>155</v>
      </c>
      <c r="B1906" s="65" t="s">
        <v>2248</v>
      </c>
      <c r="C1906" s="64">
        <v>34</v>
      </c>
    </row>
    <row r="1907" spans="1:3" x14ac:dyDescent="0.15">
      <c r="A1907" s="46" t="s">
        <v>155</v>
      </c>
      <c r="B1907" s="65" t="s">
        <v>2249</v>
      </c>
      <c r="C1907" s="64">
        <v>34</v>
      </c>
    </row>
    <row r="1908" spans="1:3" x14ac:dyDescent="0.15">
      <c r="A1908" s="46" t="s">
        <v>155</v>
      </c>
      <c r="B1908" s="65" t="s">
        <v>2250</v>
      </c>
      <c r="C1908" s="64">
        <v>34</v>
      </c>
    </row>
    <row r="1909" spans="1:3" x14ac:dyDescent="0.15">
      <c r="A1909" s="46" t="s">
        <v>155</v>
      </c>
      <c r="B1909" s="65" t="s">
        <v>2251</v>
      </c>
      <c r="C1909" s="64">
        <v>34</v>
      </c>
    </row>
    <row r="1910" spans="1:3" x14ac:dyDescent="0.15">
      <c r="A1910" s="46" t="s">
        <v>155</v>
      </c>
      <c r="B1910" s="65" t="s">
        <v>2252</v>
      </c>
      <c r="C1910" s="64">
        <v>34</v>
      </c>
    </row>
    <row r="1911" spans="1:3" x14ac:dyDescent="0.15">
      <c r="A1911" s="46" t="s">
        <v>155</v>
      </c>
      <c r="B1911" s="65" t="s">
        <v>2253</v>
      </c>
      <c r="C1911" s="64">
        <v>34</v>
      </c>
    </row>
    <row r="1912" spans="1:3" x14ac:dyDescent="0.15">
      <c r="A1912" s="46" t="s">
        <v>155</v>
      </c>
      <c r="B1912" s="65" t="s">
        <v>2254</v>
      </c>
      <c r="C1912" s="64">
        <v>34</v>
      </c>
    </row>
    <row r="1913" spans="1:3" x14ac:dyDescent="0.15">
      <c r="A1913" s="46" t="s">
        <v>155</v>
      </c>
      <c r="B1913" s="65" t="s">
        <v>2255</v>
      </c>
      <c r="C1913" s="64">
        <v>34</v>
      </c>
    </row>
    <row r="1914" spans="1:3" x14ac:dyDescent="0.15">
      <c r="A1914" s="46" t="s">
        <v>155</v>
      </c>
      <c r="B1914" s="65" t="s">
        <v>2256</v>
      </c>
      <c r="C1914" s="64">
        <v>34</v>
      </c>
    </row>
    <row r="1915" spans="1:3" x14ac:dyDescent="0.15">
      <c r="A1915" s="46" t="s">
        <v>155</v>
      </c>
      <c r="B1915" s="65" t="s">
        <v>2257</v>
      </c>
      <c r="C1915" s="64">
        <v>34</v>
      </c>
    </row>
    <row r="1916" spans="1:3" x14ac:dyDescent="0.15">
      <c r="A1916" s="46" t="s">
        <v>155</v>
      </c>
      <c r="B1916" s="65" t="s">
        <v>2258</v>
      </c>
      <c r="C1916" s="64">
        <v>34</v>
      </c>
    </row>
    <row r="1917" spans="1:3" x14ac:dyDescent="0.15">
      <c r="A1917" s="46" t="s">
        <v>155</v>
      </c>
      <c r="B1917" s="65" t="s">
        <v>2259</v>
      </c>
      <c r="C1917" s="64">
        <v>34</v>
      </c>
    </row>
    <row r="1918" spans="1:3" x14ac:dyDescent="0.15">
      <c r="A1918" s="46" t="s">
        <v>155</v>
      </c>
      <c r="B1918" s="65" t="s">
        <v>2260</v>
      </c>
      <c r="C1918" s="64">
        <v>36</v>
      </c>
    </row>
    <row r="1919" spans="1:3" x14ac:dyDescent="0.15">
      <c r="A1919" s="46" t="s">
        <v>155</v>
      </c>
      <c r="B1919" s="65" t="s">
        <v>2261</v>
      </c>
      <c r="C1919" s="64">
        <v>36</v>
      </c>
    </row>
    <row r="1920" spans="1:3" x14ac:dyDescent="0.15">
      <c r="A1920" s="46" t="s">
        <v>155</v>
      </c>
      <c r="B1920" s="65" t="s">
        <v>2262</v>
      </c>
      <c r="C1920" s="64">
        <v>36</v>
      </c>
    </row>
    <row r="1921" spans="1:3" x14ac:dyDescent="0.15">
      <c r="A1921" s="46" t="s">
        <v>155</v>
      </c>
      <c r="B1921" s="65" t="s">
        <v>2263</v>
      </c>
      <c r="C1921" s="64">
        <v>36</v>
      </c>
    </row>
    <row r="1922" spans="1:3" x14ac:dyDescent="0.15">
      <c r="A1922" s="46" t="s">
        <v>155</v>
      </c>
      <c r="B1922" s="65" t="s">
        <v>2264</v>
      </c>
      <c r="C1922" s="64">
        <v>36</v>
      </c>
    </row>
    <row r="1923" spans="1:3" x14ac:dyDescent="0.15">
      <c r="A1923" s="46" t="s">
        <v>155</v>
      </c>
      <c r="B1923" s="65" t="s">
        <v>2265</v>
      </c>
      <c r="C1923" s="64">
        <v>36</v>
      </c>
    </row>
    <row r="1924" spans="1:3" x14ac:dyDescent="0.15">
      <c r="A1924" s="46" t="s">
        <v>155</v>
      </c>
      <c r="B1924" s="65" t="s">
        <v>2266</v>
      </c>
      <c r="C1924" s="64">
        <v>34</v>
      </c>
    </row>
    <row r="1925" spans="1:3" x14ac:dyDescent="0.15">
      <c r="A1925" s="46" t="s">
        <v>155</v>
      </c>
      <c r="B1925" s="65" t="s">
        <v>2267</v>
      </c>
      <c r="C1925" s="64">
        <v>34</v>
      </c>
    </row>
    <row r="1926" spans="1:3" x14ac:dyDescent="0.15">
      <c r="A1926" s="46" t="s">
        <v>155</v>
      </c>
      <c r="B1926" s="65" t="s">
        <v>2268</v>
      </c>
      <c r="C1926" s="64">
        <v>34</v>
      </c>
    </row>
    <row r="1927" spans="1:3" x14ac:dyDescent="0.15">
      <c r="A1927" s="46" t="s">
        <v>155</v>
      </c>
      <c r="B1927" s="65" t="s">
        <v>2269</v>
      </c>
      <c r="C1927" s="64">
        <v>34</v>
      </c>
    </row>
    <row r="1928" spans="1:3" x14ac:dyDescent="0.15">
      <c r="A1928" s="46" t="s">
        <v>155</v>
      </c>
      <c r="B1928" s="65" t="s">
        <v>2270</v>
      </c>
      <c r="C1928" s="64">
        <v>34</v>
      </c>
    </row>
    <row r="1929" spans="1:3" x14ac:dyDescent="0.15">
      <c r="A1929" s="46" t="s">
        <v>155</v>
      </c>
      <c r="B1929" s="65" t="s">
        <v>2271</v>
      </c>
      <c r="C1929" s="64">
        <v>34</v>
      </c>
    </row>
    <row r="1930" spans="1:3" x14ac:dyDescent="0.15">
      <c r="A1930" s="46" t="s">
        <v>155</v>
      </c>
      <c r="B1930" s="65" t="s">
        <v>2272</v>
      </c>
      <c r="C1930" s="64">
        <v>34</v>
      </c>
    </row>
    <row r="1931" spans="1:3" x14ac:dyDescent="0.15">
      <c r="A1931" s="46" t="s">
        <v>155</v>
      </c>
      <c r="B1931" s="65" t="s">
        <v>2273</v>
      </c>
      <c r="C1931" s="64">
        <v>34</v>
      </c>
    </row>
    <row r="1932" spans="1:3" x14ac:dyDescent="0.15">
      <c r="A1932" s="46" t="s">
        <v>155</v>
      </c>
      <c r="B1932" s="65" t="s">
        <v>2274</v>
      </c>
      <c r="C1932" s="64">
        <v>34</v>
      </c>
    </row>
    <row r="1933" spans="1:3" x14ac:dyDescent="0.15">
      <c r="A1933" s="46" t="s">
        <v>155</v>
      </c>
      <c r="B1933" s="65" t="s">
        <v>2275</v>
      </c>
      <c r="C1933" s="64">
        <v>34</v>
      </c>
    </row>
    <row r="1934" spans="1:3" x14ac:dyDescent="0.15">
      <c r="A1934" s="46" t="s">
        <v>155</v>
      </c>
      <c r="B1934" s="65" t="s">
        <v>2276</v>
      </c>
      <c r="C1934" s="64">
        <v>34</v>
      </c>
    </row>
    <row r="1935" spans="1:3" x14ac:dyDescent="0.15">
      <c r="A1935" s="46" t="s">
        <v>155</v>
      </c>
      <c r="B1935" s="65" t="s">
        <v>2277</v>
      </c>
      <c r="C1935" s="64">
        <v>34</v>
      </c>
    </row>
    <row r="1936" spans="1:3" x14ac:dyDescent="0.15">
      <c r="A1936" s="46" t="s">
        <v>155</v>
      </c>
      <c r="B1936" s="65" t="s">
        <v>2278</v>
      </c>
      <c r="C1936" s="64">
        <v>34</v>
      </c>
    </row>
    <row r="1937" spans="1:3" x14ac:dyDescent="0.15">
      <c r="A1937" s="46" t="s">
        <v>155</v>
      </c>
      <c r="B1937" s="65" t="s">
        <v>2279</v>
      </c>
      <c r="C1937" s="64">
        <v>34</v>
      </c>
    </row>
    <row r="1938" spans="1:3" x14ac:dyDescent="0.15">
      <c r="A1938" s="46" t="s">
        <v>155</v>
      </c>
      <c r="B1938" s="65" t="s">
        <v>2280</v>
      </c>
      <c r="C1938" s="64">
        <v>34</v>
      </c>
    </row>
    <row r="1939" spans="1:3" x14ac:dyDescent="0.15">
      <c r="A1939" s="46" t="s">
        <v>155</v>
      </c>
      <c r="B1939" s="65" t="s">
        <v>2281</v>
      </c>
      <c r="C1939" s="64">
        <v>34</v>
      </c>
    </row>
    <row r="1940" spans="1:3" x14ac:dyDescent="0.15">
      <c r="A1940" s="46" t="s">
        <v>155</v>
      </c>
      <c r="B1940" s="65" t="s">
        <v>2282</v>
      </c>
      <c r="C1940" s="64">
        <v>34</v>
      </c>
    </row>
    <row r="1941" spans="1:3" x14ac:dyDescent="0.15">
      <c r="A1941" s="46" t="s">
        <v>155</v>
      </c>
      <c r="B1941" s="65" t="s">
        <v>2283</v>
      </c>
      <c r="C1941" s="64">
        <v>34</v>
      </c>
    </row>
    <row r="1942" spans="1:3" x14ac:dyDescent="0.15">
      <c r="A1942" s="46" t="s">
        <v>155</v>
      </c>
      <c r="B1942" s="65" t="s">
        <v>2284</v>
      </c>
      <c r="C1942" s="64">
        <v>34</v>
      </c>
    </row>
    <row r="1943" spans="1:3" x14ac:dyDescent="0.15">
      <c r="A1943" s="46" t="s">
        <v>155</v>
      </c>
      <c r="B1943" s="65" t="s">
        <v>2285</v>
      </c>
      <c r="C1943" s="64">
        <v>34</v>
      </c>
    </row>
    <row r="1944" spans="1:3" x14ac:dyDescent="0.15">
      <c r="A1944" s="46" t="s">
        <v>155</v>
      </c>
      <c r="B1944" s="65" t="s">
        <v>2286</v>
      </c>
      <c r="C1944" s="64">
        <v>34</v>
      </c>
    </row>
    <row r="1945" spans="1:3" x14ac:dyDescent="0.15">
      <c r="A1945" s="46" t="s">
        <v>155</v>
      </c>
      <c r="B1945" s="65" t="s">
        <v>2287</v>
      </c>
      <c r="C1945" s="64">
        <v>34</v>
      </c>
    </row>
    <row r="1946" spans="1:3" x14ac:dyDescent="0.15">
      <c r="A1946" s="46" t="s">
        <v>155</v>
      </c>
      <c r="B1946" s="65" t="s">
        <v>2288</v>
      </c>
      <c r="C1946" s="64">
        <v>34</v>
      </c>
    </row>
    <row r="1947" spans="1:3" x14ac:dyDescent="0.15">
      <c r="A1947" s="46" t="s">
        <v>155</v>
      </c>
      <c r="B1947" s="65" t="s">
        <v>2289</v>
      </c>
      <c r="C1947" s="64">
        <v>34</v>
      </c>
    </row>
    <row r="1948" spans="1:3" x14ac:dyDescent="0.15">
      <c r="A1948" s="46" t="s">
        <v>155</v>
      </c>
      <c r="B1948" s="65" t="s">
        <v>2290</v>
      </c>
      <c r="C1948" s="64">
        <v>34</v>
      </c>
    </row>
    <row r="1949" spans="1:3" x14ac:dyDescent="0.15">
      <c r="A1949" s="46" t="s">
        <v>155</v>
      </c>
      <c r="B1949" s="65" t="s">
        <v>2291</v>
      </c>
      <c r="C1949" s="64">
        <v>34</v>
      </c>
    </row>
    <row r="1950" spans="1:3" x14ac:dyDescent="0.15">
      <c r="A1950" s="46" t="s">
        <v>155</v>
      </c>
      <c r="B1950" s="65" t="s">
        <v>2292</v>
      </c>
      <c r="C1950" s="64">
        <v>34</v>
      </c>
    </row>
    <row r="1951" spans="1:3" x14ac:dyDescent="0.15">
      <c r="A1951" s="46" t="s">
        <v>155</v>
      </c>
      <c r="B1951" s="65" t="s">
        <v>2293</v>
      </c>
      <c r="C1951" s="64">
        <v>34</v>
      </c>
    </row>
    <row r="1952" spans="1:3" x14ac:dyDescent="0.15">
      <c r="A1952" s="46" t="s">
        <v>155</v>
      </c>
      <c r="B1952" s="65" t="s">
        <v>2294</v>
      </c>
      <c r="C1952" s="64">
        <v>34</v>
      </c>
    </row>
    <row r="1953" spans="1:3" x14ac:dyDescent="0.15">
      <c r="A1953" s="46" t="s">
        <v>155</v>
      </c>
      <c r="B1953" s="65" t="s">
        <v>2295</v>
      </c>
      <c r="C1953" s="64">
        <v>34</v>
      </c>
    </row>
    <row r="1954" spans="1:3" x14ac:dyDescent="0.15">
      <c r="A1954" s="46" t="s">
        <v>155</v>
      </c>
      <c r="B1954" s="65" t="s">
        <v>2296</v>
      </c>
      <c r="C1954" s="64">
        <v>34</v>
      </c>
    </row>
    <row r="1955" spans="1:3" x14ac:dyDescent="0.15">
      <c r="A1955" s="46" t="s">
        <v>155</v>
      </c>
      <c r="B1955" s="65" t="s">
        <v>2297</v>
      </c>
      <c r="C1955" s="64">
        <v>34</v>
      </c>
    </row>
    <row r="1956" spans="1:3" x14ac:dyDescent="0.15">
      <c r="A1956" s="46" t="s">
        <v>155</v>
      </c>
      <c r="B1956" s="65" t="s">
        <v>2298</v>
      </c>
      <c r="C1956" s="64">
        <v>34</v>
      </c>
    </row>
    <row r="1957" spans="1:3" x14ac:dyDescent="0.15">
      <c r="A1957" s="46" t="s">
        <v>155</v>
      </c>
      <c r="B1957" s="65" t="s">
        <v>2299</v>
      </c>
      <c r="C1957" s="64">
        <v>34</v>
      </c>
    </row>
    <row r="1958" spans="1:3" x14ac:dyDescent="0.15">
      <c r="A1958" s="46" t="s">
        <v>155</v>
      </c>
      <c r="B1958" s="65" t="s">
        <v>2300</v>
      </c>
      <c r="C1958" s="64">
        <v>34</v>
      </c>
    </row>
    <row r="1959" spans="1:3" x14ac:dyDescent="0.15">
      <c r="A1959" s="46" t="s">
        <v>155</v>
      </c>
      <c r="B1959" s="65" t="s">
        <v>2301</v>
      </c>
      <c r="C1959" s="64">
        <v>34</v>
      </c>
    </row>
    <row r="1960" spans="1:3" x14ac:dyDescent="0.15">
      <c r="A1960" s="46" t="s">
        <v>155</v>
      </c>
      <c r="B1960" s="65" t="s">
        <v>2302</v>
      </c>
      <c r="C1960" s="64">
        <v>34</v>
      </c>
    </row>
    <row r="1961" spans="1:3" x14ac:dyDescent="0.15">
      <c r="A1961" s="46" t="s">
        <v>155</v>
      </c>
      <c r="B1961" s="65" t="s">
        <v>2303</v>
      </c>
      <c r="C1961" s="64">
        <v>34</v>
      </c>
    </row>
    <row r="1962" spans="1:3" x14ac:dyDescent="0.15">
      <c r="A1962" s="46" t="s">
        <v>155</v>
      </c>
      <c r="B1962" s="65" t="s">
        <v>2304</v>
      </c>
      <c r="C1962" s="64">
        <v>34</v>
      </c>
    </row>
    <row r="1963" spans="1:3" x14ac:dyDescent="0.15">
      <c r="A1963" s="46" t="s">
        <v>155</v>
      </c>
      <c r="B1963" s="65" t="s">
        <v>2305</v>
      </c>
      <c r="C1963" s="64">
        <v>34</v>
      </c>
    </row>
    <row r="1964" spans="1:3" x14ac:dyDescent="0.15">
      <c r="A1964" s="46" t="s">
        <v>155</v>
      </c>
      <c r="B1964" s="65" t="s">
        <v>2306</v>
      </c>
      <c r="C1964" s="64">
        <v>34</v>
      </c>
    </row>
    <row r="1965" spans="1:3" x14ac:dyDescent="0.15">
      <c r="A1965" s="46" t="s">
        <v>155</v>
      </c>
      <c r="B1965" s="65" t="s">
        <v>2307</v>
      </c>
      <c r="C1965" s="64">
        <v>34</v>
      </c>
    </row>
    <row r="1966" spans="1:3" x14ac:dyDescent="0.15">
      <c r="A1966" s="46" t="s">
        <v>155</v>
      </c>
      <c r="B1966" s="65" t="s">
        <v>2308</v>
      </c>
      <c r="C1966" s="64">
        <v>34</v>
      </c>
    </row>
    <row r="1967" spans="1:3" x14ac:dyDescent="0.15">
      <c r="A1967" s="46" t="s">
        <v>155</v>
      </c>
      <c r="B1967" s="65" t="s">
        <v>2309</v>
      </c>
      <c r="C1967" s="64">
        <v>34</v>
      </c>
    </row>
    <row r="1968" spans="1:3" x14ac:dyDescent="0.15">
      <c r="A1968" s="46" t="s">
        <v>155</v>
      </c>
      <c r="B1968" s="65" t="s">
        <v>2310</v>
      </c>
      <c r="C1968" s="64">
        <v>34</v>
      </c>
    </row>
    <row r="1969" spans="1:3" x14ac:dyDescent="0.15">
      <c r="A1969" s="46" t="s">
        <v>155</v>
      </c>
      <c r="B1969" s="65" t="s">
        <v>2311</v>
      </c>
      <c r="C1969" s="64">
        <v>34</v>
      </c>
    </row>
    <row r="1970" spans="1:3" x14ac:dyDescent="0.15">
      <c r="A1970" s="46" t="s">
        <v>155</v>
      </c>
      <c r="B1970" s="65" t="s">
        <v>2312</v>
      </c>
      <c r="C1970" s="64">
        <v>34</v>
      </c>
    </row>
    <row r="1971" spans="1:3" x14ac:dyDescent="0.15">
      <c r="A1971" s="46" t="s">
        <v>155</v>
      </c>
      <c r="B1971" s="65" t="s">
        <v>2313</v>
      </c>
      <c r="C1971" s="64">
        <v>34</v>
      </c>
    </row>
    <row r="1972" spans="1:3" x14ac:dyDescent="0.15">
      <c r="A1972" s="46" t="s">
        <v>155</v>
      </c>
      <c r="B1972" s="65" t="s">
        <v>2314</v>
      </c>
      <c r="C1972" s="64">
        <v>34</v>
      </c>
    </row>
    <row r="1973" spans="1:3" x14ac:dyDescent="0.15">
      <c r="A1973" s="46" t="s">
        <v>155</v>
      </c>
      <c r="B1973" s="65" t="s">
        <v>2315</v>
      </c>
      <c r="C1973" s="64">
        <v>34</v>
      </c>
    </row>
    <row r="1974" spans="1:3" x14ac:dyDescent="0.15">
      <c r="A1974" s="46" t="s">
        <v>155</v>
      </c>
      <c r="B1974" s="65" t="s">
        <v>2316</v>
      </c>
      <c r="C1974" s="64">
        <v>34</v>
      </c>
    </row>
    <row r="1975" spans="1:3" x14ac:dyDescent="0.15">
      <c r="A1975" s="46" t="s">
        <v>155</v>
      </c>
      <c r="B1975" s="65" t="s">
        <v>2317</v>
      </c>
      <c r="C1975" s="64">
        <v>34</v>
      </c>
    </row>
    <row r="1976" spans="1:3" x14ac:dyDescent="0.15">
      <c r="A1976" s="46" t="s">
        <v>155</v>
      </c>
      <c r="B1976" s="65" t="s">
        <v>2318</v>
      </c>
      <c r="C1976" s="64">
        <v>34</v>
      </c>
    </row>
    <row r="1977" spans="1:3" x14ac:dyDescent="0.15">
      <c r="A1977" s="46" t="s">
        <v>155</v>
      </c>
      <c r="B1977" s="65" t="s">
        <v>2319</v>
      </c>
      <c r="C1977" s="64">
        <v>34</v>
      </c>
    </row>
    <row r="1978" spans="1:3" x14ac:dyDescent="0.15">
      <c r="A1978" s="46" t="s">
        <v>155</v>
      </c>
      <c r="B1978" s="65" t="s">
        <v>2320</v>
      </c>
      <c r="C1978" s="64">
        <v>34</v>
      </c>
    </row>
    <row r="1979" spans="1:3" x14ac:dyDescent="0.15">
      <c r="A1979" s="46" t="s">
        <v>156</v>
      </c>
      <c r="B1979" s="65" t="s">
        <v>2321</v>
      </c>
      <c r="C1979" s="64">
        <v>32</v>
      </c>
    </row>
    <row r="1980" spans="1:3" x14ac:dyDescent="0.15">
      <c r="A1980" s="46" t="s">
        <v>156</v>
      </c>
      <c r="B1980" s="65" t="s">
        <v>2322</v>
      </c>
      <c r="C1980" s="64">
        <v>32</v>
      </c>
    </row>
    <row r="1981" spans="1:3" x14ac:dyDescent="0.15">
      <c r="A1981" s="46" t="s">
        <v>156</v>
      </c>
      <c r="B1981" s="65" t="s">
        <v>2323</v>
      </c>
      <c r="C1981" s="64">
        <v>32</v>
      </c>
    </row>
    <row r="1982" spans="1:3" x14ac:dyDescent="0.15">
      <c r="A1982" s="46" t="s">
        <v>156</v>
      </c>
      <c r="B1982" s="65" t="s">
        <v>2324</v>
      </c>
      <c r="C1982" s="64">
        <v>34</v>
      </c>
    </row>
    <row r="1983" spans="1:3" x14ac:dyDescent="0.15">
      <c r="A1983" s="46" t="s">
        <v>156</v>
      </c>
      <c r="B1983" s="65" t="s">
        <v>2325</v>
      </c>
      <c r="C1983" s="64">
        <v>34</v>
      </c>
    </row>
    <row r="1984" spans="1:3" x14ac:dyDescent="0.15">
      <c r="A1984" s="46" t="s">
        <v>156</v>
      </c>
      <c r="B1984" s="65" t="s">
        <v>2326</v>
      </c>
      <c r="C1984" s="64">
        <v>34</v>
      </c>
    </row>
    <row r="1985" spans="1:3" x14ac:dyDescent="0.15">
      <c r="A1985" s="46" t="s">
        <v>156</v>
      </c>
      <c r="B1985" s="65" t="s">
        <v>2327</v>
      </c>
      <c r="C1985" s="64">
        <v>34</v>
      </c>
    </row>
    <row r="1986" spans="1:3" x14ac:dyDescent="0.15">
      <c r="A1986" s="46" t="s">
        <v>156</v>
      </c>
      <c r="B1986" s="65" t="s">
        <v>2328</v>
      </c>
      <c r="C1986" s="64">
        <v>34</v>
      </c>
    </row>
    <row r="1987" spans="1:3" x14ac:dyDescent="0.15">
      <c r="A1987" s="46" t="s">
        <v>156</v>
      </c>
      <c r="B1987" s="65" t="s">
        <v>2329</v>
      </c>
      <c r="C1987" s="64">
        <v>34</v>
      </c>
    </row>
    <row r="1988" spans="1:3" x14ac:dyDescent="0.15">
      <c r="A1988" s="46" t="s">
        <v>156</v>
      </c>
      <c r="B1988" s="65" t="s">
        <v>2330</v>
      </c>
      <c r="C1988" s="64">
        <v>34</v>
      </c>
    </row>
    <row r="1989" spans="1:3" x14ac:dyDescent="0.15">
      <c r="A1989" s="46" t="s">
        <v>156</v>
      </c>
      <c r="B1989" s="65" t="s">
        <v>2331</v>
      </c>
      <c r="C1989" s="64">
        <v>34</v>
      </c>
    </row>
    <row r="1990" spans="1:3" x14ac:dyDescent="0.15">
      <c r="A1990" s="46" t="s">
        <v>156</v>
      </c>
      <c r="B1990" s="65" t="s">
        <v>2332</v>
      </c>
      <c r="C1990" s="64">
        <v>34</v>
      </c>
    </row>
    <row r="1991" spans="1:3" x14ac:dyDescent="0.15">
      <c r="A1991" s="46" t="s">
        <v>156</v>
      </c>
      <c r="B1991" s="65" t="s">
        <v>2333</v>
      </c>
      <c r="C1991" s="64">
        <v>34</v>
      </c>
    </row>
    <row r="1992" spans="1:3" x14ac:dyDescent="0.15">
      <c r="A1992" s="46" t="s">
        <v>156</v>
      </c>
      <c r="B1992" s="65" t="s">
        <v>2334</v>
      </c>
      <c r="C1992" s="64">
        <v>34</v>
      </c>
    </row>
    <row r="1993" spans="1:3" x14ac:dyDescent="0.15">
      <c r="A1993" s="46" t="s">
        <v>156</v>
      </c>
      <c r="B1993" s="65" t="s">
        <v>2335</v>
      </c>
      <c r="C1993" s="64">
        <v>34</v>
      </c>
    </row>
    <row r="1994" spans="1:3" x14ac:dyDescent="0.15">
      <c r="A1994" s="46" t="s">
        <v>156</v>
      </c>
      <c r="B1994" s="65" t="s">
        <v>2336</v>
      </c>
      <c r="C1994" s="64">
        <v>34</v>
      </c>
    </row>
    <row r="1995" spans="1:3" x14ac:dyDescent="0.15">
      <c r="A1995" s="46" t="s">
        <v>156</v>
      </c>
      <c r="B1995" s="65" t="s">
        <v>2337</v>
      </c>
      <c r="C1995" s="64">
        <v>34</v>
      </c>
    </row>
    <row r="1996" spans="1:3" x14ac:dyDescent="0.15">
      <c r="A1996" s="46" t="s">
        <v>156</v>
      </c>
      <c r="B1996" s="65" t="s">
        <v>2338</v>
      </c>
      <c r="C1996" s="64">
        <v>34</v>
      </c>
    </row>
    <row r="1997" spans="1:3" x14ac:dyDescent="0.15">
      <c r="A1997" s="46" t="s">
        <v>156</v>
      </c>
      <c r="B1997" s="65" t="s">
        <v>2339</v>
      </c>
      <c r="C1997" s="64">
        <v>34</v>
      </c>
    </row>
    <row r="1998" spans="1:3" x14ac:dyDescent="0.15">
      <c r="A1998" s="46" t="s">
        <v>156</v>
      </c>
      <c r="B1998" s="65" t="s">
        <v>2340</v>
      </c>
      <c r="C1998" s="64">
        <v>34</v>
      </c>
    </row>
    <row r="1999" spans="1:3" x14ac:dyDescent="0.15">
      <c r="A1999" s="46" t="s">
        <v>156</v>
      </c>
      <c r="B1999" s="65" t="s">
        <v>2341</v>
      </c>
      <c r="C1999" s="64">
        <v>34</v>
      </c>
    </row>
    <row r="2000" spans="1:3" x14ac:dyDescent="0.15">
      <c r="A2000" s="46" t="s">
        <v>156</v>
      </c>
      <c r="B2000" s="65" t="s">
        <v>2342</v>
      </c>
      <c r="C2000" s="64">
        <v>34</v>
      </c>
    </row>
    <row r="2001" spans="1:3" x14ac:dyDescent="0.15">
      <c r="A2001" s="46" t="s">
        <v>156</v>
      </c>
      <c r="B2001" s="65" t="s">
        <v>2343</v>
      </c>
      <c r="C2001" s="64">
        <v>34</v>
      </c>
    </row>
    <row r="2002" spans="1:3" x14ac:dyDescent="0.15">
      <c r="A2002" s="46" t="s">
        <v>156</v>
      </c>
      <c r="B2002" s="65" t="s">
        <v>2344</v>
      </c>
      <c r="C2002" s="64">
        <v>34</v>
      </c>
    </row>
    <row r="2003" spans="1:3" x14ac:dyDescent="0.15">
      <c r="A2003" s="46" t="s">
        <v>156</v>
      </c>
      <c r="B2003" s="65" t="s">
        <v>2345</v>
      </c>
      <c r="C2003" s="64">
        <v>32</v>
      </c>
    </row>
    <row r="2004" spans="1:3" x14ac:dyDescent="0.15">
      <c r="A2004" s="46" t="s">
        <v>156</v>
      </c>
      <c r="B2004" s="65" t="s">
        <v>2346</v>
      </c>
      <c r="C2004" s="64">
        <v>32</v>
      </c>
    </row>
    <row r="2005" spans="1:3" x14ac:dyDescent="0.15">
      <c r="A2005" s="46" t="s">
        <v>156</v>
      </c>
      <c r="B2005" s="65" t="s">
        <v>2347</v>
      </c>
      <c r="C2005" s="64">
        <v>32</v>
      </c>
    </row>
    <row r="2006" spans="1:3" x14ac:dyDescent="0.15">
      <c r="A2006" s="46" t="s">
        <v>156</v>
      </c>
      <c r="B2006" s="65" t="s">
        <v>2348</v>
      </c>
      <c r="C2006" s="64">
        <v>32</v>
      </c>
    </row>
    <row r="2007" spans="1:3" x14ac:dyDescent="0.15">
      <c r="A2007" s="46" t="s">
        <v>156</v>
      </c>
      <c r="B2007" s="65" t="s">
        <v>2349</v>
      </c>
      <c r="C2007" s="64">
        <v>32</v>
      </c>
    </row>
    <row r="2008" spans="1:3" x14ac:dyDescent="0.15">
      <c r="A2008" s="46" t="s">
        <v>156</v>
      </c>
      <c r="B2008" s="65" t="s">
        <v>2350</v>
      </c>
      <c r="C2008" s="64">
        <v>34</v>
      </c>
    </row>
    <row r="2009" spans="1:3" x14ac:dyDescent="0.15">
      <c r="A2009" s="46" t="s">
        <v>156</v>
      </c>
      <c r="B2009" s="65" t="s">
        <v>2351</v>
      </c>
      <c r="C2009" s="64">
        <v>34</v>
      </c>
    </row>
    <row r="2010" spans="1:3" x14ac:dyDescent="0.15">
      <c r="A2010" s="46" t="s">
        <v>156</v>
      </c>
      <c r="B2010" s="65" t="s">
        <v>2352</v>
      </c>
      <c r="C2010" s="64">
        <v>34</v>
      </c>
    </row>
    <row r="2011" spans="1:3" x14ac:dyDescent="0.15">
      <c r="A2011" s="46" t="s">
        <v>156</v>
      </c>
      <c r="B2011" s="65" t="s">
        <v>2353</v>
      </c>
      <c r="C2011" s="64">
        <v>32</v>
      </c>
    </row>
    <row r="2012" spans="1:3" x14ac:dyDescent="0.15">
      <c r="A2012" s="46" t="s">
        <v>156</v>
      </c>
      <c r="B2012" s="65" t="s">
        <v>2354</v>
      </c>
      <c r="C2012" s="64">
        <v>32</v>
      </c>
    </row>
    <row r="2013" spans="1:3" x14ac:dyDescent="0.15">
      <c r="A2013" s="46" t="s">
        <v>156</v>
      </c>
      <c r="B2013" s="65" t="s">
        <v>2355</v>
      </c>
      <c r="C2013" s="64">
        <v>34</v>
      </c>
    </row>
    <row r="2014" spans="1:3" x14ac:dyDescent="0.15">
      <c r="A2014" s="46" t="s">
        <v>156</v>
      </c>
      <c r="B2014" s="65" t="s">
        <v>2356</v>
      </c>
      <c r="C2014" s="64">
        <v>34</v>
      </c>
    </row>
    <row r="2015" spans="1:3" x14ac:dyDescent="0.15">
      <c r="A2015" s="46" t="s">
        <v>156</v>
      </c>
      <c r="B2015" s="65" t="s">
        <v>2357</v>
      </c>
      <c r="C2015" s="64">
        <v>34</v>
      </c>
    </row>
    <row r="2016" spans="1:3" x14ac:dyDescent="0.15">
      <c r="A2016" s="46" t="s">
        <v>156</v>
      </c>
      <c r="B2016" s="65" t="s">
        <v>2358</v>
      </c>
      <c r="C2016" s="64">
        <v>34</v>
      </c>
    </row>
    <row r="2017" spans="1:3" x14ac:dyDescent="0.15">
      <c r="A2017" s="46" t="s">
        <v>156</v>
      </c>
      <c r="B2017" s="65" t="s">
        <v>2359</v>
      </c>
      <c r="C2017" s="64">
        <v>34</v>
      </c>
    </row>
    <row r="2018" spans="1:3" x14ac:dyDescent="0.15">
      <c r="A2018" s="46" t="s">
        <v>156</v>
      </c>
      <c r="B2018" s="65" t="s">
        <v>2360</v>
      </c>
      <c r="C2018" s="64">
        <v>34</v>
      </c>
    </row>
    <row r="2019" spans="1:3" x14ac:dyDescent="0.15">
      <c r="A2019" s="46" t="s">
        <v>156</v>
      </c>
      <c r="B2019" s="65" t="s">
        <v>2361</v>
      </c>
      <c r="C2019" s="64">
        <v>34</v>
      </c>
    </row>
    <row r="2020" spans="1:3" x14ac:dyDescent="0.15">
      <c r="A2020" s="46" t="s">
        <v>156</v>
      </c>
      <c r="B2020" s="65" t="s">
        <v>2362</v>
      </c>
      <c r="C2020" s="64">
        <v>34</v>
      </c>
    </row>
    <row r="2021" spans="1:3" x14ac:dyDescent="0.15">
      <c r="A2021" s="46" t="s">
        <v>156</v>
      </c>
      <c r="B2021" s="65" t="s">
        <v>2363</v>
      </c>
      <c r="C2021" s="64">
        <v>34</v>
      </c>
    </row>
    <row r="2022" spans="1:3" x14ac:dyDescent="0.15">
      <c r="A2022" s="46" t="s">
        <v>156</v>
      </c>
      <c r="B2022" s="65" t="s">
        <v>2364</v>
      </c>
      <c r="C2022" s="64">
        <v>34</v>
      </c>
    </row>
    <row r="2023" spans="1:3" x14ac:dyDescent="0.15">
      <c r="A2023" s="46" t="s">
        <v>156</v>
      </c>
      <c r="B2023" s="65" t="s">
        <v>2365</v>
      </c>
      <c r="C2023" s="64">
        <v>34</v>
      </c>
    </row>
    <row r="2024" spans="1:3" x14ac:dyDescent="0.15">
      <c r="A2024" s="46" t="s">
        <v>156</v>
      </c>
      <c r="B2024" s="65" t="s">
        <v>2366</v>
      </c>
      <c r="C2024" s="64">
        <v>34</v>
      </c>
    </row>
    <row r="2025" spans="1:3" x14ac:dyDescent="0.15">
      <c r="A2025" s="46" t="s">
        <v>156</v>
      </c>
      <c r="B2025" s="65" t="s">
        <v>2367</v>
      </c>
      <c r="C2025" s="64">
        <v>32</v>
      </c>
    </row>
    <row r="2026" spans="1:3" x14ac:dyDescent="0.15">
      <c r="A2026" s="46" t="s">
        <v>156</v>
      </c>
      <c r="B2026" s="65" t="s">
        <v>2368</v>
      </c>
      <c r="C2026" s="64">
        <v>32</v>
      </c>
    </row>
    <row r="2027" spans="1:3" x14ac:dyDescent="0.15">
      <c r="A2027" s="46" t="s">
        <v>156</v>
      </c>
      <c r="B2027" s="65" t="s">
        <v>2369</v>
      </c>
      <c r="C2027" s="64">
        <v>32</v>
      </c>
    </row>
    <row r="2028" spans="1:3" x14ac:dyDescent="0.15">
      <c r="A2028" s="46" t="s">
        <v>156</v>
      </c>
      <c r="B2028" s="65" t="s">
        <v>2370</v>
      </c>
      <c r="C2028" s="64">
        <v>32</v>
      </c>
    </row>
    <row r="2029" spans="1:3" x14ac:dyDescent="0.15">
      <c r="A2029" s="46" t="s">
        <v>156</v>
      </c>
      <c r="B2029" s="65" t="s">
        <v>2371</v>
      </c>
      <c r="C2029" s="64">
        <v>32</v>
      </c>
    </row>
    <row r="2030" spans="1:3" x14ac:dyDescent="0.15">
      <c r="A2030" s="46" t="s">
        <v>156</v>
      </c>
      <c r="B2030" s="65" t="s">
        <v>2372</v>
      </c>
      <c r="C2030" s="64">
        <v>34</v>
      </c>
    </row>
    <row r="2031" spans="1:3" x14ac:dyDescent="0.15">
      <c r="A2031" s="46" t="s">
        <v>156</v>
      </c>
      <c r="B2031" s="65" t="s">
        <v>2373</v>
      </c>
      <c r="C2031" s="64">
        <v>34</v>
      </c>
    </row>
    <row r="2032" spans="1:3" x14ac:dyDescent="0.15">
      <c r="A2032" s="46" t="s">
        <v>156</v>
      </c>
      <c r="B2032" s="65" t="s">
        <v>2374</v>
      </c>
      <c r="C2032" s="64">
        <v>34</v>
      </c>
    </row>
    <row r="2033" spans="1:3" x14ac:dyDescent="0.15">
      <c r="A2033" s="46" t="s">
        <v>156</v>
      </c>
      <c r="B2033" s="65" t="s">
        <v>2375</v>
      </c>
      <c r="C2033" s="64">
        <v>32</v>
      </c>
    </row>
    <row r="2034" spans="1:3" x14ac:dyDescent="0.15">
      <c r="A2034" s="46" t="s">
        <v>156</v>
      </c>
      <c r="B2034" s="65" t="s">
        <v>2376</v>
      </c>
      <c r="C2034" s="64">
        <v>30</v>
      </c>
    </row>
    <row r="2035" spans="1:3" x14ac:dyDescent="0.15">
      <c r="A2035" s="46" t="s">
        <v>156</v>
      </c>
      <c r="B2035" s="65" t="s">
        <v>2377</v>
      </c>
      <c r="C2035" s="64">
        <v>32</v>
      </c>
    </row>
    <row r="2036" spans="1:3" x14ac:dyDescent="0.15">
      <c r="A2036" s="46" t="s">
        <v>156</v>
      </c>
      <c r="B2036" s="65" t="s">
        <v>2378</v>
      </c>
      <c r="C2036" s="64">
        <v>32</v>
      </c>
    </row>
    <row r="2037" spans="1:3" x14ac:dyDescent="0.15">
      <c r="A2037" s="46" t="s">
        <v>156</v>
      </c>
      <c r="B2037" s="65" t="s">
        <v>2379</v>
      </c>
      <c r="C2037" s="64">
        <v>32</v>
      </c>
    </row>
    <row r="2038" spans="1:3" x14ac:dyDescent="0.15">
      <c r="A2038" s="46" t="s">
        <v>156</v>
      </c>
      <c r="B2038" s="65" t="s">
        <v>2380</v>
      </c>
      <c r="C2038" s="64">
        <v>32</v>
      </c>
    </row>
    <row r="2039" spans="1:3" x14ac:dyDescent="0.15">
      <c r="A2039" s="46" t="s">
        <v>156</v>
      </c>
      <c r="B2039" s="65" t="s">
        <v>2381</v>
      </c>
      <c r="C2039" s="64">
        <v>32</v>
      </c>
    </row>
    <row r="2040" spans="1:3" x14ac:dyDescent="0.15">
      <c r="A2040" s="46" t="s">
        <v>156</v>
      </c>
      <c r="B2040" s="65" t="s">
        <v>2382</v>
      </c>
      <c r="C2040" s="64">
        <v>30</v>
      </c>
    </row>
    <row r="2041" spans="1:3" x14ac:dyDescent="0.15">
      <c r="A2041" s="46" t="s">
        <v>156</v>
      </c>
      <c r="B2041" s="65" t="s">
        <v>2383</v>
      </c>
      <c r="C2041" s="64">
        <v>34</v>
      </c>
    </row>
    <row r="2042" spans="1:3" x14ac:dyDescent="0.15">
      <c r="A2042" s="46" t="s">
        <v>156</v>
      </c>
      <c r="B2042" s="65" t="s">
        <v>2384</v>
      </c>
      <c r="C2042" s="64">
        <v>34</v>
      </c>
    </row>
    <row r="2043" spans="1:3" x14ac:dyDescent="0.15">
      <c r="A2043" s="46" t="s">
        <v>156</v>
      </c>
      <c r="B2043" s="65" t="s">
        <v>2385</v>
      </c>
      <c r="C2043" s="64">
        <v>34</v>
      </c>
    </row>
    <row r="2044" spans="1:3" x14ac:dyDescent="0.15">
      <c r="A2044" s="46" t="s">
        <v>156</v>
      </c>
      <c r="B2044" s="65" t="s">
        <v>2386</v>
      </c>
      <c r="C2044" s="64">
        <v>34</v>
      </c>
    </row>
    <row r="2045" spans="1:3" x14ac:dyDescent="0.15">
      <c r="A2045" s="46" t="s">
        <v>156</v>
      </c>
      <c r="B2045" s="65" t="s">
        <v>2387</v>
      </c>
      <c r="C2045" s="64">
        <v>34</v>
      </c>
    </row>
    <row r="2046" spans="1:3" x14ac:dyDescent="0.15">
      <c r="A2046" s="46" t="s">
        <v>156</v>
      </c>
      <c r="B2046" s="65" t="s">
        <v>2388</v>
      </c>
      <c r="C2046" s="64">
        <v>32</v>
      </c>
    </row>
    <row r="2047" spans="1:3" x14ac:dyDescent="0.15">
      <c r="A2047" s="46" t="s">
        <v>156</v>
      </c>
      <c r="B2047" s="65" t="s">
        <v>2389</v>
      </c>
      <c r="C2047" s="64">
        <v>34</v>
      </c>
    </row>
    <row r="2048" spans="1:3" x14ac:dyDescent="0.15">
      <c r="A2048" s="46" t="s">
        <v>156</v>
      </c>
      <c r="B2048" s="65" t="s">
        <v>2390</v>
      </c>
      <c r="C2048" s="64">
        <v>34</v>
      </c>
    </row>
    <row r="2049" spans="1:3" x14ac:dyDescent="0.15">
      <c r="A2049" s="46" t="s">
        <v>156</v>
      </c>
      <c r="B2049" s="65" t="s">
        <v>2391</v>
      </c>
      <c r="C2049" s="64">
        <v>32</v>
      </c>
    </row>
    <row r="2050" spans="1:3" x14ac:dyDescent="0.15">
      <c r="A2050" s="46" t="s">
        <v>156</v>
      </c>
      <c r="B2050" s="65" t="s">
        <v>2392</v>
      </c>
      <c r="C2050" s="64">
        <v>32</v>
      </c>
    </row>
    <row r="2051" spans="1:3" x14ac:dyDescent="0.15">
      <c r="A2051" s="46" t="s">
        <v>156</v>
      </c>
      <c r="B2051" s="65" t="s">
        <v>2393</v>
      </c>
      <c r="C2051" s="64">
        <v>34</v>
      </c>
    </row>
    <row r="2052" spans="1:3" x14ac:dyDescent="0.15">
      <c r="A2052" s="46" t="s">
        <v>156</v>
      </c>
      <c r="B2052" s="65" t="s">
        <v>2394</v>
      </c>
      <c r="C2052" s="64">
        <v>34</v>
      </c>
    </row>
    <row r="2053" spans="1:3" x14ac:dyDescent="0.15">
      <c r="A2053" s="46" t="s">
        <v>156</v>
      </c>
      <c r="B2053" s="65" t="s">
        <v>2395</v>
      </c>
      <c r="C2053" s="64">
        <v>34</v>
      </c>
    </row>
    <row r="2054" spans="1:3" x14ac:dyDescent="0.15">
      <c r="A2054" s="46" t="s">
        <v>156</v>
      </c>
      <c r="B2054" s="65" t="s">
        <v>2396</v>
      </c>
      <c r="C2054" s="64">
        <v>34</v>
      </c>
    </row>
    <row r="2055" spans="1:3" x14ac:dyDescent="0.15">
      <c r="A2055" s="46" t="s">
        <v>156</v>
      </c>
      <c r="B2055" s="65" t="s">
        <v>2397</v>
      </c>
      <c r="C2055" s="64">
        <v>34</v>
      </c>
    </row>
    <row r="2056" spans="1:3" x14ac:dyDescent="0.15">
      <c r="A2056" s="46" t="s">
        <v>156</v>
      </c>
      <c r="B2056" s="65" t="s">
        <v>2398</v>
      </c>
      <c r="C2056" s="64">
        <v>34</v>
      </c>
    </row>
    <row r="2057" spans="1:3" x14ac:dyDescent="0.15">
      <c r="A2057" s="46" t="s">
        <v>156</v>
      </c>
      <c r="B2057" s="65" t="s">
        <v>2399</v>
      </c>
      <c r="C2057" s="64">
        <v>34</v>
      </c>
    </row>
    <row r="2058" spans="1:3" x14ac:dyDescent="0.15">
      <c r="A2058" s="46" t="s">
        <v>156</v>
      </c>
      <c r="B2058" s="65" t="s">
        <v>2400</v>
      </c>
      <c r="C2058" s="64">
        <v>34</v>
      </c>
    </row>
    <row r="2059" spans="1:3" x14ac:dyDescent="0.15">
      <c r="A2059" s="46" t="s">
        <v>156</v>
      </c>
      <c r="B2059" s="65" t="s">
        <v>2401</v>
      </c>
      <c r="C2059" s="64">
        <v>34</v>
      </c>
    </row>
    <row r="2060" spans="1:3" x14ac:dyDescent="0.15">
      <c r="A2060" s="46" t="s">
        <v>156</v>
      </c>
      <c r="B2060" s="65" t="s">
        <v>2402</v>
      </c>
      <c r="C2060" s="64">
        <v>34</v>
      </c>
    </row>
    <row r="2061" spans="1:3" x14ac:dyDescent="0.15">
      <c r="A2061" s="46" t="s">
        <v>156</v>
      </c>
      <c r="B2061" s="65" t="s">
        <v>2403</v>
      </c>
      <c r="C2061" s="64">
        <v>34</v>
      </c>
    </row>
    <row r="2062" spans="1:3" x14ac:dyDescent="0.15">
      <c r="A2062" s="46" t="s">
        <v>156</v>
      </c>
      <c r="B2062" s="65" t="s">
        <v>2404</v>
      </c>
      <c r="C2062" s="64">
        <v>34</v>
      </c>
    </row>
    <row r="2063" spans="1:3" x14ac:dyDescent="0.15">
      <c r="A2063" s="46" t="s">
        <v>156</v>
      </c>
      <c r="B2063" s="65" t="s">
        <v>2405</v>
      </c>
      <c r="C2063" s="64">
        <v>34</v>
      </c>
    </row>
    <row r="2064" spans="1:3" x14ac:dyDescent="0.15">
      <c r="A2064" s="46" t="s">
        <v>156</v>
      </c>
      <c r="B2064" s="65" t="s">
        <v>2406</v>
      </c>
      <c r="C2064" s="64">
        <v>34</v>
      </c>
    </row>
    <row r="2065" spans="1:3" x14ac:dyDescent="0.15">
      <c r="A2065" s="46" t="s">
        <v>156</v>
      </c>
      <c r="B2065" s="65" t="s">
        <v>2407</v>
      </c>
      <c r="C2065" s="64">
        <v>34</v>
      </c>
    </row>
    <row r="2066" spans="1:3" x14ac:dyDescent="0.15">
      <c r="A2066" s="46" t="s">
        <v>156</v>
      </c>
      <c r="B2066" s="65" t="s">
        <v>2408</v>
      </c>
      <c r="C2066" s="64">
        <v>34</v>
      </c>
    </row>
    <row r="2067" spans="1:3" x14ac:dyDescent="0.15">
      <c r="A2067" s="46" t="s">
        <v>156</v>
      </c>
      <c r="B2067" s="65" t="s">
        <v>2409</v>
      </c>
      <c r="C2067" s="64">
        <v>34</v>
      </c>
    </row>
    <row r="2068" spans="1:3" x14ac:dyDescent="0.15">
      <c r="A2068" s="46" t="s">
        <v>156</v>
      </c>
      <c r="B2068" s="65" t="s">
        <v>2410</v>
      </c>
      <c r="C2068" s="64">
        <v>32</v>
      </c>
    </row>
    <row r="2069" spans="1:3" x14ac:dyDescent="0.15">
      <c r="A2069" s="46" t="s">
        <v>156</v>
      </c>
      <c r="B2069" s="65" t="s">
        <v>2411</v>
      </c>
      <c r="C2069" s="64">
        <v>32</v>
      </c>
    </row>
    <row r="2070" spans="1:3" x14ac:dyDescent="0.15">
      <c r="A2070" s="46" t="s">
        <v>156</v>
      </c>
      <c r="B2070" s="65" t="s">
        <v>2412</v>
      </c>
      <c r="C2070" s="64">
        <v>32</v>
      </c>
    </row>
    <row r="2071" spans="1:3" x14ac:dyDescent="0.15">
      <c r="A2071" s="46" t="s">
        <v>156</v>
      </c>
      <c r="B2071" s="65" t="s">
        <v>2413</v>
      </c>
      <c r="C2071" s="64">
        <v>34</v>
      </c>
    </row>
    <row r="2072" spans="1:3" x14ac:dyDescent="0.15">
      <c r="A2072" s="46" t="s">
        <v>156</v>
      </c>
      <c r="B2072" s="65" t="s">
        <v>2414</v>
      </c>
      <c r="C2072" s="64">
        <v>34</v>
      </c>
    </row>
    <row r="2073" spans="1:3" x14ac:dyDescent="0.15">
      <c r="A2073" s="46" t="s">
        <v>157</v>
      </c>
      <c r="B2073" s="65" t="s">
        <v>2415</v>
      </c>
      <c r="C2073" s="64">
        <v>32</v>
      </c>
    </row>
    <row r="2074" spans="1:3" x14ac:dyDescent="0.15">
      <c r="A2074" s="46" t="s">
        <v>157</v>
      </c>
      <c r="B2074" s="65" t="s">
        <v>2416</v>
      </c>
      <c r="C2074" s="64">
        <v>32</v>
      </c>
    </row>
    <row r="2075" spans="1:3" x14ac:dyDescent="0.15">
      <c r="A2075" s="46" t="s">
        <v>157</v>
      </c>
      <c r="B2075" s="65" t="s">
        <v>2417</v>
      </c>
      <c r="C2075" s="64">
        <v>32</v>
      </c>
    </row>
    <row r="2076" spans="1:3" x14ac:dyDescent="0.15">
      <c r="A2076" s="46" t="s">
        <v>157</v>
      </c>
      <c r="B2076" s="65" t="s">
        <v>2418</v>
      </c>
      <c r="C2076" s="64">
        <v>32</v>
      </c>
    </row>
    <row r="2077" spans="1:3" x14ac:dyDescent="0.15">
      <c r="A2077" s="46" t="s">
        <v>157</v>
      </c>
      <c r="B2077" s="65" t="s">
        <v>2419</v>
      </c>
      <c r="C2077" s="64">
        <v>32</v>
      </c>
    </row>
    <row r="2078" spans="1:3" x14ac:dyDescent="0.15">
      <c r="A2078" s="46" t="s">
        <v>157</v>
      </c>
      <c r="B2078" s="65" t="s">
        <v>2420</v>
      </c>
      <c r="C2078" s="64">
        <v>32</v>
      </c>
    </row>
    <row r="2079" spans="1:3" x14ac:dyDescent="0.15">
      <c r="A2079" s="46" t="s">
        <v>157</v>
      </c>
      <c r="B2079" s="65" t="s">
        <v>2421</v>
      </c>
      <c r="C2079" s="64">
        <v>32</v>
      </c>
    </row>
    <row r="2080" spans="1:3" x14ac:dyDescent="0.15">
      <c r="A2080" s="46" t="s">
        <v>157</v>
      </c>
      <c r="B2080" s="65" t="s">
        <v>2422</v>
      </c>
      <c r="C2080" s="64">
        <v>32</v>
      </c>
    </row>
    <row r="2081" spans="1:3" x14ac:dyDescent="0.15">
      <c r="A2081" s="46" t="s">
        <v>157</v>
      </c>
      <c r="B2081" s="65" t="s">
        <v>2423</v>
      </c>
      <c r="C2081" s="64">
        <v>32</v>
      </c>
    </row>
    <row r="2082" spans="1:3" x14ac:dyDescent="0.15">
      <c r="A2082" s="46" t="s">
        <v>157</v>
      </c>
      <c r="B2082" s="65" t="s">
        <v>2424</v>
      </c>
      <c r="C2082" s="64">
        <v>32</v>
      </c>
    </row>
    <row r="2083" spans="1:3" x14ac:dyDescent="0.15">
      <c r="A2083" s="46" t="s">
        <v>157</v>
      </c>
      <c r="B2083" s="65" t="s">
        <v>2425</v>
      </c>
      <c r="C2083" s="64">
        <v>32</v>
      </c>
    </row>
    <row r="2084" spans="1:3" x14ac:dyDescent="0.15">
      <c r="A2084" s="46" t="s">
        <v>157</v>
      </c>
      <c r="B2084" s="65" t="s">
        <v>2426</v>
      </c>
      <c r="C2084" s="64">
        <v>32</v>
      </c>
    </row>
    <row r="2085" spans="1:3" x14ac:dyDescent="0.15">
      <c r="A2085" s="46" t="s">
        <v>157</v>
      </c>
      <c r="B2085" s="65" t="s">
        <v>2427</v>
      </c>
      <c r="C2085" s="64">
        <v>32</v>
      </c>
    </row>
    <row r="2086" spans="1:3" x14ac:dyDescent="0.15">
      <c r="A2086" s="46" t="s">
        <v>157</v>
      </c>
      <c r="B2086" s="65" t="s">
        <v>2428</v>
      </c>
      <c r="C2086" s="64">
        <v>32</v>
      </c>
    </row>
    <row r="2087" spans="1:3" x14ac:dyDescent="0.15">
      <c r="A2087" s="46" t="s">
        <v>157</v>
      </c>
      <c r="B2087" s="65" t="s">
        <v>2429</v>
      </c>
      <c r="C2087" s="64">
        <v>32</v>
      </c>
    </row>
    <row r="2088" spans="1:3" x14ac:dyDescent="0.15">
      <c r="A2088" s="46" t="s">
        <v>157</v>
      </c>
      <c r="B2088" s="65" t="s">
        <v>2430</v>
      </c>
      <c r="C2088" s="64">
        <v>32</v>
      </c>
    </row>
    <row r="2089" spans="1:3" x14ac:dyDescent="0.15">
      <c r="A2089" s="46" t="s">
        <v>157</v>
      </c>
      <c r="B2089" s="65" t="s">
        <v>2431</v>
      </c>
      <c r="C2089" s="64">
        <v>32</v>
      </c>
    </row>
    <row r="2090" spans="1:3" x14ac:dyDescent="0.15">
      <c r="A2090" s="46" t="s">
        <v>157</v>
      </c>
      <c r="B2090" s="65" t="s">
        <v>2432</v>
      </c>
      <c r="C2090" s="64">
        <v>32</v>
      </c>
    </row>
    <row r="2091" spans="1:3" x14ac:dyDescent="0.15">
      <c r="A2091" s="46" t="s">
        <v>157</v>
      </c>
      <c r="B2091" s="65" t="s">
        <v>2433</v>
      </c>
      <c r="C2091" s="64">
        <v>32</v>
      </c>
    </row>
    <row r="2092" spans="1:3" x14ac:dyDescent="0.15">
      <c r="A2092" s="46" t="s">
        <v>157</v>
      </c>
      <c r="B2092" s="65" t="s">
        <v>2434</v>
      </c>
      <c r="C2092" s="64">
        <v>32</v>
      </c>
    </row>
    <row r="2093" spans="1:3" x14ac:dyDescent="0.15">
      <c r="A2093" s="46" t="s">
        <v>157</v>
      </c>
      <c r="B2093" s="65" t="s">
        <v>2435</v>
      </c>
      <c r="C2093" s="64">
        <v>32</v>
      </c>
    </row>
    <row r="2094" spans="1:3" x14ac:dyDescent="0.15">
      <c r="A2094" s="46" t="s">
        <v>157</v>
      </c>
      <c r="B2094" s="65" t="s">
        <v>2436</v>
      </c>
      <c r="C2094" s="64">
        <v>32</v>
      </c>
    </row>
    <row r="2095" spans="1:3" x14ac:dyDescent="0.15">
      <c r="A2095" s="46" t="s">
        <v>157</v>
      </c>
      <c r="B2095" s="65" t="s">
        <v>2437</v>
      </c>
      <c r="C2095" s="64">
        <v>32</v>
      </c>
    </row>
    <row r="2096" spans="1:3" x14ac:dyDescent="0.15">
      <c r="A2096" s="46" t="s">
        <v>157</v>
      </c>
      <c r="B2096" s="65" t="s">
        <v>2438</v>
      </c>
      <c r="C2096" s="64">
        <v>32</v>
      </c>
    </row>
    <row r="2097" spans="1:3" x14ac:dyDescent="0.15">
      <c r="A2097" s="46" t="s">
        <v>157</v>
      </c>
      <c r="B2097" s="65" t="s">
        <v>2439</v>
      </c>
      <c r="C2097" s="64">
        <v>32</v>
      </c>
    </row>
    <row r="2098" spans="1:3" x14ac:dyDescent="0.15">
      <c r="A2098" s="46" t="s">
        <v>157</v>
      </c>
      <c r="B2098" s="65" t="s">
        <v>2440</v>
      </c>
      <c r="C2098" s="64">
        <v>32</v>
      </c>
    </row>
    <row r="2099" spans="1:3" x14ac:dyDescent="0.15">
      <c r="A2099" s="46" t="s">
        <v>157</v>
      </c>
      <c r="B2099" s="65" t="s">
        <v>2441</v>
      </c>
      <c r="C2099" s="64">
        <v>32</v>
      </c>
    </row>
    <row r="2100" spans="1:3" x14ac:dyDescent="0.15">
      <c r="A2100" s="46" t="s">
        <v>157</v>
      </c>
      <c r="B2100" s="65" t="s">
        <v>2442</v>
      </c>
      <c r="C2100" s="64">
        <v>32</v>
      </c>
    </row>
    <row r="2101" spans="1:3" x14ac:dyDescent="0.15">
      <c r="A2101" s="46" t="s">
        <v>157</v>
      </c>
      <c r="B2101" s="65" t="s">
        <v>2443</v>
      </c>
      <c r="C2101" s="64">
        <v>32</v>
      </c>
    </row>
    <row r="2102" spans="1:3" x14ac:dyDescent="0.15">
      <c r="A2102" s="46" t="s">
        <v>157</v>
      </c>
      <c r="B2102" s="65" t="s">
        <v>2444</v>
      </c>
      <c r="C2102" s="64">
        <v>32</v>
      </c>
    </row>
    <row r="2103" spans="1:3" x14ac:dyDescent="0.15">
      <c r="A2103" s="46" t="s">
        <v>157</v>
      </c>
      <c r="B2103" s="65" t="s">
        <v>2445</v>
      </c>
      <c r="C2103" s="64">
        <v>32</v>
      </c>
    </row>
    <row r="2104" spans="1:3" x14ac:dyDescent="0.15">
      <c r="A2104" s="46" t="s">
        <v>157</v>
      </c>
      <c r="B2104" s="65" t="s">
        <v>2446</v>
      </c>
      <c r="C2104" s="64">
        <v>32</v>
      </c>
    </row>
    <row r="2105" spans="1:3" x14ac:dyDescent="0.15">
      <c r="A2105" s="46" t="s">
        <v>157</v>
      </c>
      <c r="B2105" s="65" t="s">
        <v>2447</v>
      </c>
      <c r="C2105" s="64">
        <v>32</v>
      </c>
    </row>
    <row r="2106" spans="1:3" x14ac:dyDescent="0.15">
      <c r="A2106" s="46" t="s">
        <v>157</v>
      </c>
      <c r="B2106" s="65" t="s">
        <v>2448</v>
      </c>
      <c r="C2106" s="64">
        <v>32</v>
      </c>
    </row>
    <row r="2107" spans="1:3" x14ac:dyDescent="0.15">
      <c r="A2107" s="46" t="s">
        <v>157</v>
      </c>
      <c r="B2107" s="65" t="s">
        <v>2449</v>
      </c>
      <c r="C2107" s="64">
        <v>30</v>
      </c>
    </row>
    <row r="2108" spans="1:3" x14ac:dyDescent="0.15">
      <c r="A2108" s="46" t="s">
        <v>157</v>
      </c>
      <c r="B2108" s="65" t="s">
        <v>2450</v>
      </c>
      <c r="C2108" s="64">
        <v>30</v>
      </c>
    </row>
    <row r="2109" spans="1:3" x14ac:dyDescent="0.15">
      <c r="A2109" s="46" t="s">
        <v>157</v>
      </c>
      <c r="B2109" s="65" t="s">
        <v>2451</v>
      </c>
      <c r="C2109" s="64">
        <v>30</v>
      </c>
    </row>
    <row r="2110" spans="1:3" x14ac:dyDescent="0.15">
      <c r="A2110" s="46" t="s">
        <v>157</v>
      </c>
      <c r="B2110" s="65" t="s">
        <v>2452</v>
      </c>
      <c r="C2110" s="64">
        <v>30</v>
      </c>
    </row>
    <row r="2111" spans="1:3" x14ac:dyDescent="0.15">
      <c r="A2111" s="46" t="s">
        <v>157</v>
      </c>
      <c r="B2111" s="65" t="s">
        <v>2453</v>
      </c>
      <c r="C2111" s="64">
        <v>30</v>
      </c>
    </row>
    <row r="2112" spans="1:3" x14ac:dyDescent="0.15">
      <c r="A2112" s="46" t="s">
        <v>157</v>
      </c>
      <c r="B2112" s="65" t="s">
        <v>2454</v>
      </c>
      <c r="C2112" s="64">
        <v>32</v>
      </c>
    </row>
    <row r="2113" spans="1:3" x14ac:dyDescent="0.15">
      <c r="A2113" s="46" t="s">
        <v>157</v>
      </c>
      <c r="B2113" s="65" t="s">
        <v>2455</v>
      </c>
      <c r="C2113" s="64">
        <v>32</v>
      </c>
    </row>
    <row r="2114" spans="1:3" x14ac:dyDescent="0.15">
      <c r="A2114" s="46" t="s">
        <v>157</v>
      </c>
      <c r="B2114" s="65" t="s">
        <v>2456</v>
      </c>
      <c r="C2114" s="64">
        <v>32</v>
      </c>
    </row>
    <row r="2115" spans="1:3" x14ac:dyDescent="0.15">
      <c r="A2115" s="46" t="s">
        <v>157</v>
      </c>
      <c r="B2115" s="65" t="s">
        <v>2457</v>
      </c>
      <c r="C2115" s="64">
        <v>32</v>
      </c>
    </row>
    <row r="2116" spans="1:3" x14ac:dyDescent="0.15">
      <c r="A2116" s="46" t="s">
        <v>157</v>
      </c>
      <c r="B2116" s="65" t="s">
        <v>2458</v>
      </c>
      <c r="C2116" s="64">
        <v>32</v>
      </c>
    </row>
    <row r="2117" spans="1:3" x14ac:dyDescent="0.15">
      <c r="A2117" s="46" t="s">
        <v>157</v>
      </c>
      <c r="B2117" s="65" t="s">
        <v>2459</v>
      </c>
      <c r="C2117" s="64">
        <v>32</v>
      </c>
    </row>
    <row r="2118" spans="1:3" x14ac:dyDescent="0.15">
      <c r="A2118" s="46" t="s">
        <v>157</v>
      </c>
      <c r="B2118" s="65" t="s">
        <v>2460</v>
      </c>
      <c r="C2118" s="64">
        <v>32</v>
      </c>
    </row>
    <row r="2119" spans="1:3" x14ac:dyDescent="0.15">
      <c r="A2119" s="46" t="s">
        <v>157</v>
      </c>
      <c r="B2119" s="65" t="s">
        <v>2461</v>
      </c>
      <c r="C2119" s="64">
        <v>32</v>
      </c>
    </row>
    <row r="2120" spans="1:3" x14ac:dyDescent="0.15">
      <c r="A2120" s="46" t="s">
        <v>157</v>
      </c>
      <c r="B2120" s="65" t="s">
        <v>2462</v>
      </c>
      <c r="C2120" s="64">
        <v>32</v>
      </c>
    </row>
    <row r="2121" spans="1:3" x14ac:dyDescent="0.15">
      <c r="A2121" s="46" t="s">
        <v>157</v>
      </c>
      <c r="B2121" s="65" t="s">
        <v>2463</v>
      </c>
      <c r="C2121" s="64">
        <v>32</v>
      </c>
    </row>
    <row r="2122" spans="1:3" x14ac:dyDescent="0.15">
      <c r="A2122" s="46" t="s">
        <v>157</v>
      </c>
      <c r="B2122" s="65" t="s">
        <v>2464</v>
      </c>
      <c r="C2122" s="64">
        <v>32</v>
      </c>
    </row>
    <row r="2123" spans="1:3" x14ac:dyDescent="0.15">
      <c r="A2123" s="46" t="s">
        <v>157</v>
      </c>
      <c r="B2123" s="65" t="s">
        <v>2465</v>
      </c>
      <c r="C2123" s="64">
        <v>32</v>
      </c>
    </row>
    <row r="2124" spans="1:3" x14ac:dyDescent="0.15">
      <c r="A2124" s="46" t="s">
        <v>157</v>
      </c>
      <c r="B2124" s="65" t="s">
        <v>2466</v>
      </c>
      <c r="C2124" s="64">
        <v>32</v>
      </c>
    </row>
    <row r="2125" spans="1:3" x14ac:dyDescent="0.15">
      <c r="A2125" s="46" t="s">
        <v>157</v>
      </c>
      <c r="B2125" s="65" t="s">
        <v>2467</v>
      </c>
      <c r="C2125" s="64">
        <v>32</v>
      </c>
    </row>
    <row r="2126" spans="1:3" x14ac:dyDescent="0.15">
      <c r="A2126" s="46" t="s">
        <v>157</v>
      </c>
      <c r="B2126" s="65" t="s">
        <v>2468</v>
      </c>
      <c r="C2126" s="64">
        <v>30</v>
      </c>
    </row>
    <row r="2127" spans="1:3" x14ac:dyDescent="0.15">
      <c r="A2127" s="46" t="s">
        <v>157</v>
      </c>
      <c r="B2127" s="65" t="s">
        <v>2469</v>
      </c>
      <c r="C2127" s="64">
        <v>30</v>
      </c>
    </row>
    <row r="2128" spans="1:3" x14ac:dyDescent="0.15">
      <c r="A2128" s="46" t="s">
        <v>157</v>
      </c>
      <c r="B2128" s="65" t="s">
        <v>2470</v>
      </c>
      <c r="C2128" s="64">
        <v>30</v>
      </c>
    </row>
    <row r="2129" spans="1:3" x14ac:dyDescent="0.15">
      <c r="A2129" s="46" t="s">
        <v>157</v>
      </c>
      <c r="B2129" s="65" t="s">
        <v>2471</v>
      </c>
      <c r="C2129" s="64">
        <v>32</v>
      </c>
    </row>
    <row r="2130" spans="1:3" x14ac:dyDescent="0.15">
      <c r="A2130" s="46" t="s">
        <v>157</v>
      </c>
      <c r="B2130" s="65" t="s">
        <v>2472</v>
      </c>
      <c r="C2130" s="64">
        <v>32</v>
      </c>
    </row>
    <row r="2131" spans="1:3" x14ac:dyDescent="0.15">
      <c r="A2131" s="46" t="s">
        <v>158</v>
      </c>
      <c r="B2131" s="65" t="s">
        <v>2473</v>
      </c>
      <c r="C2131" s="64">
        <v>36</v>
      </c>
    </row>
    <row r="2132" spans="1:3" x14ac:dyDescent="0.15">
      <c r="A2132" s="46" t="s">
        <v>158</v>
      </c>
      <c r="B2132" s="65" t="s">
        <v>2474</v>
      </c>
      <c r="C2132" s="64">
        <v>36</v>
      </c>
    </row>
    <row r="2133" spans="1:3" x14ac:dyDescent="0.15">
      <c r="A2133" s="46" t="s">
        <v>158</v>
      </c>
      <c r="B2133" s="65" t="s">
        <v>2475</v>
      </c>
      <c r="C2133" s="64">
        <v>36</v>
      </c>
    </row>
    <row r="2134" spans="1:3" x14ac:dyDescent="0.15">
      <c r="A2134" s="46" t="s">
        <v>158</v>
      </c>
      <c r="B2134" s="65" t="s">
        <v>2476</v>
      </c>
      <c r="C2134" s="64">
        <v>34</v>
      </c>
    </row>
    <row r="2135" spans="1:3" x14ac:dyDescent="0.15">
      <c r="A2135" s="46" t="s">
        <v>158</v>
      </c>
      <c r="B2135" s="65" t="s">
        <v>2477</v>
      </c>
      <c r="C2135" s="64">
        <v>36</v>
      </c>
    </row>
    <row r="2136" spans="1:3" x14ac:dyDescent="0.15">
      <c r="A2136" s="46" t="s">
        <v>158</v>
      </c>
      <c r="B2136" s="65" t="s">
        <v>2478</v>
      </c>
      <c r="C2136" s="64">
        <v>34</v>
      </c>
    </row>
    <row r="2137" spans="1:3" x14ac:dyDescent="0.15">
      <c r="A2137" s="46" t="s">
        <v>158</v>
      </c>
      <c r="B2137" s="65" t="s">
        <v>2479</v>
      </c>
      <c r="C2137" s="64">
        <v>36</v>
      </c>
    </row>
    <row r="2138" spans="1:3" x14ac:dyDescent="0.15">
      <c r="A2138" s="46" t="s">
        <v>158</v>
      </c>
      <c r="B2138" s="65" t="s">
        <v>2480</v>
      </c>
      <c r="C2138" s="64">
        <v>36</v>
      </c>
    </row>
    <row r="2139" spans="1:3" x14ac:dyDescent="0.15">
      <c r="A2139" s="46" t="s">
        <v>158</v>
      </c>
      <c r="B2139" s="65" t="s">
        <v>2481</v>
      </c>
      <c r="C2139" s="64">
        <v>36</v>
      </c>
    </row>
    <row r="2140" spans="1:3" x14ac:dyDescent="0.15">
      <c r="A2140" s="46" t="s">
        <v>158</v>
      </c>
      <c r="B2140" s="65" t="s">
        <v>2482</v>
      </c>
      <c r="C2140" s="64">
        <v>34</v>
      </c>
    </row>
    <row r="2141" spans="1:3" x14ac:dyDescent="0.15">
      <c r="A2141" s="46" t="s">
        <v>158</v>
      </c>
      <c r="B2141" s="65" t="s">
        <v>2483</v>
      </c>
      <c r="C2141" s="64">
        <v>34</v>
      </c>
    </row>
    <row r="2142" spans="1:3" x14ac:dyDescent="0.15">
      <c r="A2142" s="46" t="s">
        <v>158</v>
      </c>
      <c r="B2142" s="65" t="s">
        <v>2484</v>
      </c>
      <c r="C2142" s="64">
        <v>34</v>
      </c>
    </row>
    <row r="2143" spans="1:3" x14ac:dyDescent="0.15">
      <c r="A2143" s="46" t="s">
        <v>158</v>
      </c>
      <c r="B2143" s="65" t="s">
        <v>2485</v>
      </c>
      <c r="C2143" s="64">
        <v>32</v>
      </c>
    </row>
    <row r="2144" spans="1:3" x14ac:dyDescent="0.15">
      <c r="A2144" s="46" t="s">
        <v>158</v>
      </c>
      <c r="B2144" s="65" t="s">
        <v>2486</v>
      </c>
      <c r="C2144" s="64">
        <v>34</v>
      </c>
    </row>
    <row r="2145" spans="1:3" x14ac:dyDescent="0.15">
      <c r="A2145" s="46" t="s">
        <v>158</v>
      </c>
      <c r="B2145" s="65" t="s">
        <v>2487</v>
      </c>
      <c r="C2145" s="64">
        <v>34</v>
      </c>
    </row>
    <row r="2146" spans="1:3" x14ac:dyDescent="0.15">
      <c r="A2146" s="46" t="s">
        <v>158</v>
      </c>
      <c r="B2146" s="65" t="s">
        <v>2488</v>
      </c>
      <c r="C2146" s="64">
        <v>36</v>
      </c>
    </row>
    <row r="2147" spans="1:3" x14ac:dyDescent="0.15">
      <c r="A2147" s="46" t="s">
        <v>158</v>
      </c>
      <c r="B2147" s="65" t="s">
        <v>2489</v>
      </c>
      <c r="C2147" s="64">
        <v>36</v>
      </c>
    </row>
    <row r="2148" spans="1:3" x14ac:dyDescent="0.15">
      <c r="A2148" s="46" t="s">
        <v>158</v>
      </c>
      <c r="B2148" s="65" t="s">
        <v>2490</v>
      </c>
      <c r="C2148" s="64">
        <v>36</v>
      </c>
    </row>
    <row r="2149" spans="1:3" x14ac:dyDescent="0.15">
      <c r="A2149" s="46" t="s">
        <v>158</v>
      </c>
      <c r="B2149" s="65" t="s">
        <v>2491</v>
      </c>
      <c r="C2149" s="64">
        <v>36</v>
      </c>
    </row>
    <row r="2150" spans="1:3" x14ac:dyDescent="0.15">
      <c r="A2150" s="46" t="s">
        <v>158</v>
      </c>
      <c r="B2150" s="65" t="s">
        <v>2492</v>
      </c>
      <c r="C2150" s="64">
        <v>36</v>
      </c>
    </row>
    <row r="2151" spans="1:3" x14ac:dyDescent="0.15">
      <c r="A2151" s="46" t="s">
        <v>158</v>
      </c>
      <c r="B2151" s="65" t="s">
        <v>2493</v>
      </c>
      <c r="C2151" s="64">
        <v>36</v>
      </c>
    </row>
    <row r="2152" spans="1:3" x14ac:dyDescent="0.15">
      <c r="A2152" s="46" t="s">
        <v>158</v>
      </c>
      <c r="B2152" s="65" t="s">
        <v>2494</v>
      </c>
      <c r="C2152" s="64">
        <v>36</v>
      </c>
    </row>
    <row r="2153" spans="1:3" x14ac:dyDescent="0.15">
      <c r="A2153" s="46" t="s">
        <v>158</v>
      </c>
      <c r="B2153" s="65" t="s">
        <v>2495</v>
      </c>
      <c r="C2153" s="64">
        <v>36</v>
      </c>
    </row>
    <row r="2154" spans="1:3" x14ac:dyDescent="0.15">
      <c r="A2154" s="46" t="s">
        <v>158</v>
      </c>
      <c r="B2154" s="65" t="s">
        <v>2496</v>
      </c>
      <c r="C2154" s="64">
        <v>36</v>
      </c>
    </row>
    <row r="2155" spans="1:3" x14ac:dyDescent="0.15">
      <c r="A2155" s="46" t="s">
        <v>158</v>
      </c>
      <c r="B2155" s="65" t="s">
        <v>2497</v>
      </c>
      <c r="C2155" s="64">
        <v>36</v>
      </c>
    </row>
    <row r="2156" spans="1:3" x14ac:dyDescent="0.15">
      <c r="A2156" s="46" t="s">
        <v>158</v>
      </c>
      <c r="B2156" s="65" t="s">
        <v>2498</v>
      </c>
      <c r="C2156" s="64">
        <v>36</v>
      </c>
    </row>
    <row r="2157" spans="1:3" x14ac:dyDescent="0.15">
      <c r="A2157" s="46" t="s">
        <v>158</v>
      </c>
      <c r="B2157" s="65" t="s">
        <v>2499</v>
      </c>
      <c r="C2157" s="64">
        <v>34</v>
      </c>
    </row>
    <row r="2158" spans="1:3" x14ac:dyDescent="0.15">
      <c r="A2158" s="46" t="s">
        <v>158</v>
      </c>
      <c r="B2158" s="65" t="s">
        <v>2500</v>
      </c>
      <c r="C2158" s="64">
        <v>34</v>
      </c>
    </row>
    <row r="2159" spans="1:3" x14ac:dyDescent="0.15">
      <c r="A2159" s="46" t="s">
        <v>158</v>
      </c>
      <c r="B2159" s="65" t="s">
        <v>2501</v>
      </c>
      <c r="C2159" s="64">
        <v>34</v>
      </c>
    </row>
    <row r="2160" spans="1:3" x14ac:dyDescent="0.15">
      <c r="A2160" s="46" t="s">
        <v>158</v>
      </c>
      <c r="B2160" s="65" t="s">
        <v>2502</v>
      </c>
      <c r="C2160" s="64">
        <v>34</v>
      </c>
    </row>
    <row r="2161" spans="1:3" x14ac:dyDescent="0.15">
      <c r="A2161" s="46" t="s">
        <v>158</v>
      </c>
      <c r="B2161" s="65" t="s">
        <v>2503</v>
      </c>
      <c r="C2161" s="64">
        <v>34</v>
      </c>
    </row>
    <row r="2162" spans="1:3" x14ac:dyDescent="0.15">
      <c r="A2162" s="46" t="s">
        <v>158</v>
      </c>
      <c r="B2162" s="65" t="s">
        <v>2504</v>
      </c>
      <c r="C2162" s="64">
        <v>34</v>
      </c>
    </row>
    <row r="2163" spans="1:3" x14ac:dyDescent="0.15">
      <c r="A2163" s="46" t="s">
        <v>158</v>
      </c>
      <c r="B2163" s="65" t="s">
        <v>2505</v>
      </c>
      <c r="C2163" s="64">
        <v>34</v>
      </c>
    </row>
    <row r="2164" spans="1:3" x14ac:dyDescent="0.15">
      <c r="A2164" s="46" t="s">
        <v>158</v>
      </c>
      <c r="B2164" s="65" t="s">
        <v>2506</v>
      </c>
      <c r="C2164" s="64">
        <v>32</v>
      </c>
    </row>
    <row r="2165" spans="1:3" x14ac:dyDescent="0.15">
      <c r="A2165" s="46" t="s">
        <v>158</v>
      </c>
      <c r="B2165" s="65" t="s">
        <v>2507</v>
      </c>
      <c r="C2165" s="64">
        <v>32</v>
      </c>
    </row>
    <row r="2166" spans="1:3" x14ac:dyDescent="0.15">
      <c r="A2166" s="46" t="s">
        <v>158</v>
      </c>
      <c r="B2166" s="65" t="s">
        <v>2508</v>
      </c>
      <c r="C2166" s="64">
        <v>36</v>
      </c>
    </row>
    <row r="2167" spans="1:3" x14ac:dyDescent="0.15">
      <c r="A2167" s="46" t="s">
        <v>158</v>
      </c>
      <c r="B2167" s="65" t="s">
        <v>2509</v>
      </c>
      <c r="C2167" s="64">
        <v>34</v>
      </c>
    </row>
    <row r="2168" spans="1:3" x14ac:dyDescent="0.15">
      <c r="A2168" s="46" t="s">
        <v>158</v>
      </c>
      <c r="B2168" s="65" t="s">
        <v>2510</v>
      </c>
      <c r="C2168" s="64">
        <v>34</v>
      </c>
    </row>
    <row r="2169" spans="1:3" x14ac:dyDescent="0.15">
      <c r="A2169" s="46" t="s">
        <v>158</v>
      </c>
      <c r="B2169" s="65" t="s">
        <v>2511</v>
      </c>
      <c r="C2169" s="64">
        <v>34</v>
      </c>
    </row>
    <row r="2170" spans="1:3" x14ac:dyDescent="0.15">
      <c r="A2170" s="46" t="s">
        <v>158</v>
      </c>
      <c r="B2170" s="65" t="s">
        <v>2512</v>
      </c>
      <c r="C2170" s="64">
        <v>34</v>
      </c>
    </row>
    <row r="2171" spans="1:3" x14ac:dyDescent="0.15">
      <c r="A2171" s="46" t="s">
        <v>158</v>
      </c>
      <c r="B2171" s="65" t="s">
        <v>2513</v>
      </c>
      <c r="C2171" s="64">
        <v>34</v>
      </c>
    </row>
    <row r="2172" spans="1:3" x14ac:dyDescent="0.15">
      <c r="A2172" s="46" t="s">
        <v>158</v>
      </c>
      <c r="B2172" s="65" t="s">
        <v>2514</v>
      </c>
      <c r="C2172" s="64">
        <v>34</v>
      </c>
    </row>
    <row r="2173" spans="1:3" x14ac:dyDescent="0.15">
      <c r="A2173" s="46" t="s">
        <v>158</v>
      </c>
      <c r="B2173" s="65" t="s">
        <v>2515</v>
      </c>
      <c r="C2173" s="64">
        <v>36</v>
      </c>
    </row>
    <row r="2174" spans="1:3" x14ac:dyDescent="0.15">
      <c r="A2174" s="46" t="s">
        <v>158</v>
      </c>
      <c r="B2174" s="65" t="s">
        <v>2516</v>
      </c>
      <c r="C2174" s="64">
        <v>36</v>
      </c>
    </row>
    <row r="2175" spans="1:3" x14ac:dyDescent="0.15">
      <c r="A2175" s="46" t="s">
        <v>159</v>
      </c>
      <c r="B2175" s="65" t="s">
        <v>2517</v>
      </c>
      <c r="C2175" s="64">
        <v>36</v>
      </c>
    </row>
    <row r="2176" spans="1:3" x14ac:dyDescent="0.15">
      <c r="A2176" s="46" t="s">
        <v>159</v>
      </c>
      <c r="B2176" s="65" t="s">
        <v>2518</v>
      </c>
      <c r="C2176" s="64">
        <v>36</v>
      </c>
    </row>
    <row r="2177" spans="1:3" x14ac:dyDescent="0.15">
      <c r="A2177" s="46" t="s">
        <v>159</v>
      </c>
      <c r="B2177" s="65" t="s">
        <v>2519</v>
      </c>
      <c r="C2177" s="64">
        <v>36</v>
      </c>
    </row>
    <row r="2178" spans="1:3" x14ac:dyDescent="0.15">
      <c r="A2178" s="46" t="s">
        <v>159</v>
      </c>
      <c r="B2178" s="65" t="s">
        <v>2520</v>
      </c>
      <c r="C2178" s="64">
        <v>36</v>
      </c>
    </row>
    <row r="2179" spans="1:3" x14ac:dyDescent="0.15">
      <c r="A2179" s="46" t="s">
        <v>159</v>
      </c>
      <c r="B2179" s="65" t="s">
        <v>2521</v>
      </c>
      <c r="C2179" s="64">
        <v>46</v>
      </c>
    </row>
    <row r="2180" spans="1:3" x14ac:dyDescent="0.15">
      <c r="A2180" s="46" t="s">
        <v>159</v>
      </c>
      <c r="B2180" s="65" t="s">
        <v>2522</v>
      </c>
      <c r="C2180" s="64">
        <v>46</v>
      </c>
    </row>
    <row r="2181" spans="1:3" x14ac:dyDescent="0.15">
      <c r="A2181" s="46" t="s">
        <v>159</v>
      </c>
      <c r="B2181" s="65" t="s">
        <v>2523</v>
      </c>
      <c r="C2181" s="64">
        <v>46</v>
      </c>
    </row>
    <row r="2182" spans="1:3" x14ac:dyDescent="0.15">
      <c r="A2182" s="46" t="s">
        <v>159</v>
      </c>
      <c r="B2182" s="65" t="s">
        <v>2524</v>
      </c>
      <c r="C2182" s="64">
        <v>36</v>
      </c>
    </row>
    <row r="2183" spans="1:3" x14ac:dyDescent="0.15">
      <c r="A2183" s="46" t="s">
        <v>159</v>
      </c>
      <c r="B2183" s="65" t="s">
        <v>2525</v>
      </c>
      <c r="C2183" s="64">
        <v>36</v>
      </c>
    </row>
    <row r="2184" spans="1:3" x14ac:dyDescent="0.15">
      <c r="A2184" s="46" t="s">
        <v>159</v>
      </c>
      <c r="B2184" s="65" t="s">
        <v>2526</v>
      </c>
      <c r="C2184" s="64">
        <v>36</v>
      </c>
    </row>
    <row r="2185" spans="1:3" x14ac:dyDescent="0.15">
      <c r="A2185" s="46" t="s">
        <v>159</v>
      </c>
      <c r="B2185" s="65" t="s">
        <v>2527</v>
      </c>
      <c r="C2185" s="64">
        <v>36</v>
      </c>
    </row>
    <row r="2186" spans="1:3" x14ac:dyDescent="0.15">
      <c r="A2186" s="46" t="s">
        <v>159</v>
      </c>
      <c r="B2186" s="65" t="s">
        <v>2528</v>
      </c>
      <c r="C2186" s="64">
        <v>36</v>
      </c>
    </row>
    <row r="2187" spans="1:3" x14ac:dyDescent="0.15">
      <c r="A2187" s="46" t="s">
        <v>159</v>
      </c>
      <c r="B2187" s="65" t="s">
        <v>2529</v>
      </c>
      <c r="C2187" s="64">
        <v>38</v>
      </c>
    </row>
    <row r="2188" spans="1:3" x14ac:dyDescent="0.15">
      <c r="A2188" s="46" t="s">
        <v>159</v>
      </c>
      <c r="B2188" s="65" t="s">
        <v>2530</v>
      </c>
      <c r="C2188" s="64">
        <v>38</v>
      </c>
    </row>
    <row r="2189" spans="1:3" x14ac:dyDescent="0.15">
      <c r="A2189" s="46" t="s">
        <v>159</v>
      </c>
      <c r="B2189" s="65" t="s">
        <v>2531</v>
      </c>
      <c r="C2189" s="64">
        <v>40</v>
      </c>
    </row>
    <row r="2190" spans="1:3" x14ac:dyDescent="0.15">
      <c r="A2190" s="46" t="s">
        <v>159</v>
      </c>
      <c r="B2190" s="65" t="s">
        <v>2532</v>
      </c>
      <c r="C2190" s="64">
        <v>40</v>
      </c>
    </row>
    <row r="2191" spans="1:3" x14ac:dyDescent="0.15">
      <c r="A2191" s="46" t="s">
        <v>159</v>
      </c>
      <c r="B2191" s="65" t="s">
        <v>2533</v>
      </c>
      <c r="C2191" s="64">
        <v>40</v>
      </c>
    </row>
    <row r="2192" spans="1:3" x14ac:dyDescent="0.15">
      <c r="A2192" s="46" t="s">
        <v>159</v>
      </c>
      <c r="B2192" s="65" t="s">
        <v>2534</v>
      </c>
      <c r="C2192" s="64">
        <v>40</v>
      </c>
    </row>
    <row r="2193" spans="1:3" x14ac:dyDescent="0.15">
      <c r="A2193" s="46" t="s">
        <v>159</v>
      </c>
      <c r="B2193" s="65" t="s">
        <v>2535</v>
      </c>
      <c r="C2193" s="64">
        <v>38</v>
      </c>
    </row>
    <row r="2194" spans="1:3" x14ac:dyDescent="0.15">
      <c r="A2194" s="46" t="s">
        <v>159</v>
      </c>
      <c r="B2194" s="65" t="s">
        <v>2536</v>
      </c>
      <c r="C2194" s="64">
        <v>36</v>
      </c>
    </row>
    <row r="2195" spans="1:3" x14ac:dyDescent="0.15">
      <c r="A2195" s="46" t="s">
        <v>159</v>
      </c>
      <c r="B2195" s="65" t="s">
        <v>2537</v>
      </c>
      <c r="C2195" s="64">
        <v>38</v>
      </c>
    </row>
    <row r="2196" spans="1:3" x14ac:dyDescent="0.15">
      <c r="A2196" s="46" t="s">
        <v>159</v>
      </c>
      <c r="B2196" s="65" t="s">
        <v>2538</v>
      </c>
      <c r="C2196" s="64">
        <v>38</v>
      </c>
    </row>
    <row r="2197" spans="1:3" x14ac:dyDescent="0.15">
      <c r="A2197" s="46" t="s">
        <v>159</v>
      </c>
      <c r="B2197" s="65" t="s">
        <v>2539</v>
      </c>
      <c r="C2197" s="64">
        <v>38</v>
      </c>
    </row>
    <row r="2198" spans="1:3" x14ac:dyDescent="0.15">
      <c r="A2198" s="46" t="s">
        <v>159</v>
      </c>
      <c r="B2198" s="65" t="s">
        <v>2540</v>
      </c>
      <c r="C2198" s="64">
        <v>38</v>
      </c>
    </row>
    <row r="2199" spans="1:3" x14ac:dyDescent="0.15">
      <c r="A2199" s="46" t="s">
        <v>159</v>
      </c>
      <c r="B2199" s="65" t="s">
        <v>2541</v>
      </c>
      <c r="C2199" s="64">
        <v>38</v>
      </c>
    </row>
    <row r="2200" spans="1:3" x14ac:dyDescent="0.15">
      <c r="A2200" s="46" t="s">
        <v>159</v>
      </c>
      <c r="B2200" s="65" t="s">
        <v>2542</v>
      </c>
      <c r="C2200" s="64">
        <v>38</v>
      </c>
    </row>
    <row r="2201" spans="1:3" x14ac:dyDescent="0.15">
      <c r="A2201" s="46" t="s">
        <v>159</v>
      </c>
      <c r="B2201" s="65" t="s">
        <v>2543</v>
      </c>
      <c r="C2201" s="64">
        <v>36</v>
      </c>
    </row>
    <row r="2202" spans="1:3" x14ac:dyDescent="0.15">
      <c r="A2202" s="46" t="s">
        <v>159</v>
      </c>
      <c r="B2202" s="65" t="s">
        <v>2544</v>
      </c>
      <c r="C2202" s="64">
        <v>36</v>
      </c>
    </row>
    <row r="2203" spans="1:3" x14ac:dyDescent="0.15">
      <c r="A2203" s="46" t="s">
        <v>159</v>
      </c>
      <c r="B2203" s="65" t="s">
        <v>2545</v>
      </c>
      <c r="C2203" s="64">
        <v>36</v>
      </c>
    </row>
    <row r="2204" spans="1:3" x14ac:dyDescent="0.15">
      <c r="A2204" s="46" t="s">
        <v>159</v>
      </c>
      <c r="B2204" s="65" t="s">
        <v>2546</v>
      </c>
      <c r="C2204" s="64">
        <v>36</v>
      </c>
    </row>
    <row r="2205" spans="1:3" x14ac:dyDescent="0.15">
      <c r="A2205" s="46" t="s">
        <v>159</v>
      </c>
      <c r="B2205" s="65" t="s">
        <v>2547</v>
      </c>
      <c r="C2205" s="64">
        <v>36</v>
      </c>
    </row>
    <row r="2206" spans="1:3" x14ac:dyDescent="0.15">
      <c r="A2206" s="46" t="s">
        <v>159</v>
      </c>
      <c r="B2206" s="65" t="s">
        <v>2548</v>
      </c>
      <c r="C2206" s="64">
        <v>36</v>
      </c>
    </row>
    <row r="2207" spans="1:3" x14ac:dyDescent="0.15">
      <c r="A2207" s="46" t="s">
        <v>159</v>
      </c>
      <c r="B2207" s="65" t="s">
        <v>2549</v>
      </c>
      <c r="C2207" s="64">
        <v>36</v>
      </c>
    </row>
    <row r="2208" spans="1:3" x14ac:dyDescent="0.15">
      <c r="A2208" s="46" t="s">
        <v>159</v>
      </c>
      <c r="B2208" s="65" t="s">
        <v>2550</v>
      </c>
      <c r="C2208" s="64">
        <v>36</v>
      </c>
    </row>
    <row r="2209" spans="1:3" x14ac:dyDescent="0.15">
      <c r="A2209" s="46" t="s">
        <v>159</v>
      </c>
      <c r="B2209" s="65" t="s">
        <v>2551</v>
      </c>
      <c r="C2209" s="64">
        <v>36</v>
      </c>
    </row>
    <row r="2210" spans="1:3" x14ac:dyDescent="0.15">
      <c r="A2210" s="46" t="s">
        <v>159</v>
      </c>
      <c r="B2210" s="65" t="s">
        <v>2552</v>
      </c>
      <c r="C2210" s="64">
        <v>40</v>
      </c>
    </row>
    <row r="2211" spans="1:3" x14ac:dyDescent="0.15">
      <c r="A2211" s="46" t="s">
        <v>159</v>
      </c>
      <c r="B2211" s="65" t="s">
        <v>2553</v>
      </c>
      <c r="C2211" s="64">
        <v>40</v>
      </c>
    </row>
    <row r="2212" spans="1:3" x14ac:dyDescent="0.15">
      <c r="A2212" s="46" t="s">
        <v>159</v>
      </c>
      <c r="B2212" s="65" t="s">
        <v>2554</v>
      </c>
      <c r="C2212" s="64">
        <v>36</v>
      </c>
    </row>
    <row r="2213" spans="1:3" x14ac:dyDescent="0.15">
      <c r="A2213" s="46" t="s">
        <v>159</v>
      </c>
      <c r="B2213" s="65" t="s">
        <v>2555</v>
      </c>
      <c r="C2213" s="64">
        <v>40</v>
      </c>
    </row>
    <row r="2214" spans="1:3" x14ac:dyDescent="0.15">
      <c r="A2214" s="46" t="s">
        <v>159</v>
      </c>
      <c r="B2214" s="65" t="s">
        <v>2556</v>
      </c>
      <c r="C2214" s="64">
        <v>40</v>
      </c>
    </row>
    <row r="2215" spans="1:3" x14ac:dyDescent="0.15">
      <c r="A2215" s="46" t="s">
        <v>159</v>
      </c>
      <c r="B2215" s="65" t="s">
        <v>2557</v>
      </c>
      <c r="C2215" s="64">
        <v>36</v>
      </c>
    </row>
    <row r="2216" spans="1:3" x14ac:dyDescent="0.15">
      <c r="A2216" s="46" t="s">
        <v>159</v>
      </c>
      <c r="B2216" s="65" t="s">
        <v>2558</v>
      </c>
      <c r="C2216" s="64">
        <v>36</v>
      </c>
    </row>
    <row r="2217" spans="1:3" x14ac:dyDescent="0.15">
      <c r="A2217" s="46" t="s">
        <v>159</v>
      </c>
      <c r="B2217" s="65" t="s">
        <v>2559</v>
      </c>
      <c r="C2217" s="64">
        <v>36</v>
      </c>
    </row>
    <row r="2218" spans="1:3" x14ac:dyDescent="0.15">
      <c r="A2218" s="46" t="s">
        <v>159</v>
      </c>
      <c r="B2218" s="65" t="s">
        <v>2560</v>
      </c>
      <c r="C2218" s="64">
        <v>36</v>
      </c>
    </row>
    <row r="2219" spans="1:3" x14ac:dyDescent="0.15">
      <c r="A2219" s="46" t="s">
        <v>159</v>
      </c>
      <c r="B2219" s="65" t="s">
        <v>2561</v>
      </c>
      <c r="C2219" s="64">
        <v>36</v>
      </c>
    </row>
    <row r="2220" spans="1:3" x14ac:dyDescent="0.15">
      <c r="A2220" s="46" t="s">
        <v>159</v>
      </c>
      <c r="B2220" s="65" t="s">
        <v>2562</v>
      </c>
      <c r="C2220" s="64">
        <v>36</v>
      </c>
    </row>
    <row r="2221" spans="1:3" x14ac:dyDescent="0.15">
      <c r="A2221" s="46" t="s">
        <v>159</v>
      </c>
      <c r="B2221" s="65" t="s">
        <v>2563</v>
      </c>
      <c r="C2221" s="64">
        <v>36</v>
      </c>
    </row>
    <row r="2222" spans="1:3" x14ac:dyDescent="0.15">
      <c r="A2222" s="46" t="s">
        <v>159</v>
      </c>
      <c r="B2222" s="65" t="s">
        <v>2564</v>
      </c>
      <c r="C2222" s="64">
        <v>36</v>
      </c>
    </row>
    <row r="2223" spans="1:3" x14ac:dyDescent="0.15">
      <c r="A2223" s="46" t="s">
        <v>159</v>
      </c>
      <c r="B2223" s="65" t="s">
        <v>2565</v>
      </c>
      <c r="C2223" s="64">
        <v>36</v>
      </c>
    </row>
    <row r="2224" spans="1:3" x14ac:dyDescent="0.15">
      <c r="A2224" s="46" t="s">
        <v>159</v>
      </c>
      <c r="B2224" s="65" t="s">
        <v>2566</v>
      </c>
      <c r="C2224" s="64">
        <v>38</v>
      </c>
    </row>
    <row r="2225" spans="1:3" x14ac:dyDescent="0.15">
      <c r="A2225" s="46" t="s">
        <v>159</v>
      </c>
      <c r="B2225" s="65" t="s">
        <v>2567</v>
      </c>
      <c r="C2225" s="64">
        <v>40</v>
      </c>
    </row>
    <row r="2226" spans="1:3" x14ac:dyDescent="0.15">
      <c r="A2226" s="46" t="s">
        <v>159</v>
      </c>
      <c r="B2226" s="65" t="s">
        <v>2568</v>
      </c>
      <c r="C2226" s="64">
        <v>38</v>
      </c>
    </row>
    <row r="2227" spans="1:3" x14ac:dyDescent="0.15">
      <c r="A2227" s="46" t="s">
        <v>159</v>
      </c>
      <c r="B2227" s="65" t="s">
        <v>2569</v>
      </c>
      <c r="C2227" s="64">
        <v>38</v>
      </c>
    </row>
    <row r="2228" spans="1:3" x14ac:dyDescent="0.15">
      <c r="A2228" s="46" t="s">
        <v>159</v>
      </c>
      <c r="B2228" s="65" t="s">
        <v>2570</v>
      </c>
      <c r="C2228" s="64">
        <v>38</v>
      </c>
    </row>
    <row r="2229" spans="1:3" x14ac:dyDescent="0.15">
      <c r="A2229" s="46" t="s">
        <v>159</v>
      </c>
      <c r="B2229" s="65" t="s">
        <v>2571</v>
      </c>
      <c r="C2229" s="64">
        <v>38</v>
      </c>
    </row>
    <row r="2230" spans="1:3" x14ac:dyDescent="0.15">
      <c r="A2230" s="46" t="s">
        <v>159</v>
      </c>
      <c r="B2230" s="65" t="s">
        <v>2572</v>
      </c>
      <c r="C2230" s="64">
        <v>40</v>
      </c>
    </row>
    <row r="2231" spans="1:3" x14ac:dyDescent="0.15">
      <c r="A2231" s="46" t="s">
        <v>159</v>
      </c>
      <c r="B2231" s="65" t="s">
        <v>2573</v>
      </c>
      <c r="C2231" s="64">
        <v>40</v>
      </c>
    </row>
    <row r="2232" spans="1:3" x14ac:dyDescent="0.15">
      <c r="A2232" s="46" t="s">
        <v>159</v>
      </c>
      <c r="B2232" s="65" t="s">
        <v>2574</v>
      </c>
      <c r="C2232" s="64">
        <v>40</v>
      </c>
    </row>
    <row r="2233" spans="1:3" x14ac:dyDescent="0.15">
      <c r="A2233" s="46" t="s">
        <v>159</v>
      </c>
      <c r="B2233" s="65" t="s">
        <v>2575</v>
      </c>
      <c r="C2233" s="64">
        <v>40</v>
      </c>
    </row>
    <row r="2234" spans="1:3" x14ac:dyDescent="0.15">
      <c r="A2234" s="46" t="s">
        <v>159</v>
      </c>
      <c r="B2234" s="65" t="s">
        <v>2576</v>
      </c>
      <c r="C2234" s="64">
        <v>40</v>
      </c>
    </row>
    <row r="2235" spans="1:3" x14ac:dyDescent="0.15">
      <c r="A2235" s="46" t="s">
        <v>159</v>
      </c>
      <c r="B2235" s="65" t="s">
        <v>2577</v>
      </c>
      <c r="C2235" s="64">
        <v>40</v>
      </c>
    </row>
    <row r="2236" spans="1:3" x14ac:dyDescent="0.15">
      <c r="A2236" s="46" t="s">
        <v>159</v>
      </c>
      <c r="B2236" s="65" t="s">
        <v>2578</v>
      </c>
      <c r="C2236" s="64">
        <v>40</v>
      </c>
    </row>
    <row r="2237" spans="1:3" x14ac:dyDescent="0.15">
      <c r="A2237" s="46" t="s">
        <v>159</v>
      </c>
      <c r="B2237" s="65" t="s">
        <v>2579</v>
      </c>
      <c r="C2237" s="64">
        <v>40</v>
      </c>
    </row>
    <row r="2238" spans="1:3" x14ac:dyDescent="0.15">
      <c r="A2238" s="46" t="s">
        <v>159</v>
      </c>
      <c r="B2238" s="65" t="s">
        <v>2580</v>
      </c>
      <c r="C2238" s="64">
        <v>40</v>
      </c>
    </row>
    <row r="2239" spans="1:3" x14ac:dyDescent="0.15">
      <c r="A2239" s="46" t="s">
        <v>159</v>
      </c>
      <c r="B2239" s="65" t="s">
        <v>2581</v>
      </c>
      <c r="C2239" s="64">
        <v>36</v>
      </c>
    </row>
    <row r="2240" spans="1:3" x14ac:dyDescent="0.15">
      <c r="A2240" s="46" t="s">
        <v>159</v>
      </c>
      <c r="B2240" s="65" t="s">
        <v>2582</v>
      </c>
      <c r="C2240" s="64">
        <v>36</v>
      </c>
    </row>
    <row r="2241" spans="1:3" x14ac:dyDescent="0.15">
      <c r="A2241" s="46" t="s">
        <v>159</v>
      </c>
      <c r="B2241" s="65" t="s">
        <v>2583</v>
      </c>
      <c r="C2241" s="64">
        <v>36</v>
      </c>
    </row>
    <row r="2242" spans="1:3" x14ac:dyDescent="0.15">
      <c r="A2242" s="46" t="s">
        <v>159</v>
      </c>
      <c r="B2242" s="65" t="s">
        <v>2584</v>
      </c>
      <c r="C2242" s="64">
        <v>36</v>
      </c>
    </row>
    <row r="2243" spans="1:3" x14ac:dyDescent="0.15">
      <c r="A2243" s="46" t="s">
        <v>159</v>
      </c>
      <c r="B2243" s="65" t="s">
        <v>2585</v>
      </c>
      <c r="C2243" s="64">
        <v>46</v>
      </c>
    </row>
    <row r="2244" spans="1:3" x14ac:dyDescent="0.15">
      <c r="A2244" s="46" t="s">
        <v>159</v>
      </c>
      <c r="B2244" s="65" t="s">
        <v>2586</v>
      </c>
      <c r="C2244" s="64">
        <v>46</v>
      </c>
    </row>
    <row r="2245" spans="1:3" x14ac:dyDescent="0.15">
      <c r="A2245" s="46" t="s">
        <v>159</v>
      </c>
      <c r="B2245" s="65" t="s">
        <v>2587</v>
      </c>
      <c r="C2245" s="64">
        <v>46</v>
      </c>
    </row>
    <row r="2246" spans="1:3" x14ac:dyDescent="0.15">
      <c r="A2246" s="46" t="s">
        <v>159</v>
      </c>
      <c r="B2246" s="65" t="s">
        <v>2588</v>
      </c>
      <c r="C2246" s="64">
        <v>46</v>
      </c>
    </row>
    <row r="2247" spans="1:3" x14ac:dyDescent="0.15">
      <c r="A2247" s="46" t="s">
        <v>159</v>
      </c>
      <c r="B2247" s="65" t="s">
        <v>2589</v>
      </c>
      <c r="C2247" s="64">
        <v>46</v>
      </c>
    </row>
    <row r="2248" spans="1:3" x14ac:dyDescent="0.15">
      <c r="A2248" s="46" t="s">
        <v>159</v>
      </c>
      <c r="B2248" s="65" t="s">
        <v>2590</v>
      </c>
      <c r="C2248" s="64">
        <v>46</v>
      </c>
    </row>
    <row r="2249" spans="1:3" x14ac:dyDescent="0.15">
      <c r="A2249" s="46" t="s">
        <v>159</v>
      </c>
      <c r="B2249" s="65" t="s">
        <v>2591</v>
      </c>
      <c r="C2249" s="64">
        <v>46</v>
      </c>
    </row>
    <row r="2250" spans="1:3" x14ac:dyDescent="0.15">
      <c r="A2250" s="46" t="s">
        <v>159</v>
      </c>
      <c r="B2250" s="65" t="s">
        <v>2592</v>
      </c>
      <c r="C2250" s="64">
        <v>46</v>
      </c>
    </row>
    <row r="2251" spans="1:3" x14ac:dyDescent="0.15">
      <c r="A2251" s="46" t="s">
        <v>159</v>
      </c>
      <c r="B2251" s="65" t="s">
        <v>2593</v>
      </c>
      <c r="C2251" s="64">
        <v>46</v>
      </c>
    </row>
    <row r="2252" spans="1:3" x14ac:dyDescent="0.15">
      <c r="A2252" s="46" t="s">
        <v>159</v>
      </c>
      <c r="B2252" s="65" t="s">
        <v>2594</v>
      </c>
      <c r="C2252" s="64">
        <v>46</v>
      </c>
    </row>
    <row r="2253" spans="1:3" x14ac:dyDescent="0.15">
      <c r="A2253" s="46" t="s">
        <v>159</v>
      </c>
      <c r="B2253" s="65" t="s">
        <v>2595</v>
      </c>
      <c r="C2253" s="64">
        <v>46</v>
      </c>
    </row>
    <row r="2254" spans="1:3" x14ac:dyDescent="0.15">
      <c r="A2254" s="46" t="s">
        <v>159</v>
      </c>
      <c r="B2254" s="65" t="s">
        <v>2596</v>
      </c>
      <c r="C2254" s="64">
        <v>46</v>
      </c>
    </row>
    <row r="2255" spans="1:3" x14ac:dyDescent="0.15">
      <c r="A2255" s="46" t="s">
        <v>159</v>
      </c>
      <c r="B2255" s="65" t="s">
        <v>2597</v>
      </c>
      <c r="C2255" s="64">
        <v>44</v>
      </c>
    </row>
    <row r="2256" spans="1:3" x14ac:dyDescent="0.15">
      <c r="A2256" s="46" t="s">
        <v>159</v>
      </c>
      <c r="B2256" s="65" t="s">
        <v>2598</v>
      </c>
      <c r="C2256" s="64">
        <v>38</v>
      </c>
    </row>
    <row r="2257" spans="1:3" x14ac:dyDescent="0.15">
      <c r="A2257" s="46" t="s">
        <v>159</v>
      </c>
      <c r="B2257" s="65" t="s">
        <v>2599</v>
      </c>
      <c r="C2257" s="64">
        <v>38</v>
      </c>
    </row>
    <row r="2258" spans="1:3" x14ac:dyDescent="0.15">
      <c r="A2258" s="46" t="s">
        <v>159</v>
      </c>
      <c r="B2258" s="65" t="s">
        <v>2600</v>
      </c>
      <c r="C2258" s="64">
        <v>38</v>
      </c>
    </row>
    <row r="2259" spans="1:3" x14ac:dyDescent="0.15">
      <c r="A2259" s="46" t="s">
        <v>159</v>
      </c>
      <c r="B2259" s="65" t="s">
        <v>2601</v>
      </c>
      <c r="C2259" s="64">
        <v>40</v>
      </c>
    </row>
    <row r="2260" spans="1:3" x14ac:dyDescent="0.15">
      <c r="A2260" s="46" t="s">
        <v>159</v>
      </c>
      <c r="B2260" s="65" t="s">
        <v>2602</v>
      </c>
      <c r="C2260" s="64">
        <v>38</v>
      </c>
    </row>
    <row r="2261" spans="1:3" x14ac:dyDescent="0.15">
      <c r="A2261" s="46" t="s">
        <v>159</v>
      </c>
      <c r="B2261" s="65" t="s">
        <v>2603</v>
      </c>
      <c r="C2261" s="64">
        <v>40</v>
      </c>
    </row>
    <row r="2262" spans="1:3" x14ac:dyDescent="0.15">
      <c r="A2262" s="46" t="s">
        <v>159</v>
      </c>
      <c r="B2262" s="65" t="s">
        <v>2604</v>
      </c>
      <c r="C2262" s="64">
        <v>40</v>
      </c>
    </row>
    <row r="2263" spans="1:3" x14ac:dyDescent="0.15">
      <c r="A2263" s="46" t="s">
        <v>159</v>
      </c>
      <c r="B2263" s="65" t="s">
        <v>2605</v>
      </c>
      <c r="C2263" s="64">
        <v>42</v>
      </c>
    </row>
    <row r="2264" spans="1:3" x14ac:dyDescent="0.15">
      <c r="A2264" s="46" t="s">
        <v>159</v>
      </c>
      <c r="B2264" s="65" t="s">
        <v>2606</v>
      </c>
      <c r="C2264" s="64">
        <v>42</v>
      </c>
    </row>
    <row r="2265" spans="1:3" x14ac:dyDescent="0.15">
      <c r="A2265" s="46" t="s">
        <v>159</v>
      </c>
      <c r="B2265" s="65" t="s">
        <v>2607</v>
      </c>
      <c r="C2265" s="64">
        <v>44</v>
      </c>
    </row>
    <row r="2266" spans="1:3" x14ac:dyDescent="0.15">
      <c r="A2266" s="46" t="s">
        <v>159</v>
      </c>
      <c r="B2266" s="65" t="s">
        <v>2608</v>
      </c>
      <c r="C2266" s="64">
        <v>44</v>
      </c>
    </row>
    <row r="2267" spans="1:3" x14ac:dyDescent="0.15">
      <c r="A2267" s="46" t="s">
        <v>159</v>
      </c>
      <c r="B2267" s="65" t="s">
        <v>2609</v>
      </c>
      <c r="C2267" s="64">
        <v>36</v>
      </c>
    </row>
    <row r="2268" spans="1:3" x14ac:dyDescent="0.15">
      <c r="A2268" s="46" t="s">
        <v>159</v>
      </c>
      <c r="B2268" s="65" t="s">
        <v>2610</v>
      </c>
      <c r="C2268" s="64">
        <v>36</v>
      </c>
    </row>
    <row r="2269" spans="1:3" x14ac:dyDescent="0.15">
      <c r="A2269" s="46" t="s">
        <v>159</v>
      </c>
      <c r="B2269" s="65" t="s">
        <v>2611</v>
      </c>
      <c r="C2269" s="64">
        <v>36</v>
      </c>
    </row>
    <row r="2270" spans="1:3" x14ac:dyDescent="0.15">
      <c r="A2270" s="46" t="s">
        <v>159</v>
      </c>
      <c r="B2270" s="65" t="s">
        <v>2612</v>
      </c>
      <c r="C2270" s="64">
        <v>36</v>
      </c>
    </row>
    <row r="2271" spans="1:3" x14ac:dyDescent="0.15">
      <c r="A2271" s="46" t="s">
        <v>160</v>
      </c>
      <c r="B2271" s="65" t="s">
        <v>2613</v>
      </c>
      <c r="C2271" s="64">
        <v>46</v>
      </c>
    </row>
    <row r="2272" spans="1:3" x14ac:dyDescent="0.15">
      <c r="A2272" s="46"/>
      <c r="B2272" s="65"/>
      <c r="C2272" s="64"/>
    </row>
    <row r="2273" spans="1:3" x14ac:dyDescent="0.15">
      <c r="A2273" s="46"/>
      <c r="B2273" s="65"/>
      <c r="C2273" s="64"/>
    </row>
    <row r="2274" spans="1:3" x14ac:dyDescent="0.15">
      <c r="A2274" s="46"/>
      <c r="B2274" s="65"/>
      <c r="C2274" s="64"/>
    </row>
    <row r="2275" spans="1:3" x14ac:dyDescent="0.15">
      <c r="A2275" s="46"/>
      <c r="B2275" s="65"/>
      <c r="C2275" s="64"/>
    </row>
    <row r="2276" spans="1:3" x14ac:dyDescent="0.15">
      <c r="A2276" s="46"/>
      <c r="B2276" s="65"/>
      <c r="C2276" s="64"/>
    </row>
    <row r="2277" spans="1:3" x14ac:dyDescent="0.15">
      <c r="A2277" s="46"/>
      <c r="B2277" s="65"/>
      <c r="C2277" s="64"/>
    </row>
    <row r="2278" spans="1:3" x14ac:dyDescent="0.15">
      <c r="A2278" s="46"/>
      <c r="B2278" s="65"/>
      <c r="C2278" s="64"/>
    </row>
    <row r="2279" spans="1:3" x14ac:dyDescent="0.15">
      <c r="A2279" s="46"/>
      <c r="B2279" s="65"/>
      <c r="C2279" s="64"/>
    </row>
  </sheetData>
  <autoFilter ref="A1:B2282"/>
  <phoneticPr fontId="3"/>
  <pageMargins left="0.23622047244094491" right="0.23622047244094491" top="0.15748031496062992" bottom="0.15748031496062992" header="0.31496062992125984" footer="0.31496062992125984"/>
  <pageSetup paperSize="9"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59</vt:i4>
      </vt:variant>
    </vt:vector>
  </HeadingPairs>
  <TitlesOfParts>
    <vt:vector size="75" baseType="lpstr">
      <vt:lpstr>変更履歴</vt:lpstr>
      <vt:lpstr>入力1</vt:lpstr>
      <vt:lpstr>端部寸法</vt:lpstr>
      <vt:lpstr>セットバック例</vt:lpstr>
      <vt:lpstr>入力2</vt:lpstr>
      <vt:lpstr>表紙</vt:lpstr>
      <vt:lpstr>結果一覧</vt:lpstr>
      <vt:lpstr>検討書</vt:lpstr>
      <vt:lpstr>結果一覧|雪</vt:lpstr>
      <vt:lpstr>検討書|雪</vt:lpstr>
      <vt:lpstr>結果一覧(指定風圧力)</vt:lpstr>
      <vt:lpstr>検討書(指定風圧力)</vt:lpstr>
      <vt:lpstr>結果一覧(指定風圧力)|雪</vt:lpstr>
      <vt:lpstr>検討書(指定風圧力)|雪</vt:lpstr>
      <vt:lpstr>DB</vt:lpstr>
      <vt:lpstr>基準風速</vt:lpstr>
      <vt:lpstr>セットバック例!Print_Area</vt:lpstr>
      <vt:lpstr>'結果一覧|雪'!Print_Area</vt:lpstr>
      <vt:lpstr>端部寸法!Print_Area</vt:lpstr>
      <vt:lpstr>アルミ笠木</vt:lpstr>
      <vt:lpstr>アルミ笠木・補強なし</vt:lpstr>
      <vt:lpstr>アンカー</vt:lpstr>
      <vt:lpstr>セットバック無</vt:lpstr>
      <vt:lpstr>セットバック有</vt:lpstr>
      <vt:lpstr>ワイド笠木・補強なし</vt:lpstr>
      <vt:lpstr>愛知県</vt:lpstr>
      <vt:lpstr>愛媛県</vt:lpstr>
      <vt:lpstr>茨城県</vt:lpstr>
      <vt:lpstr>岡山県</vt:lpstr>
      <vt:lpstr>沖縄県</vt:lpstr>
      <vt:lpstr>笠木種別</vt:lpstr>
      <vt:lpstr>岩手県</vt:lpstr>
      <vt:lpstr>岐阜県</vt:lpstr>
      <vt:lpstr>宮崎県</vt:lpstr>
      <vt:lpstr>宮城県</vt:lpstr>
      <vt:lpstr>京都府</vt:lpstr>
      <vt:lpstr>曲げ笠木・補強なし</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長崎県</vt:lpstr>
      <vt:lpstr>長野県</vt:lpstr>
      <vt:lpstr>鳥取県</vt:lpstr>
      <vt:lpstr>都道府県</vt:lpstr>
      <vt:lpstr>島根県</vt:lpstr>
      <vt:lpstr>東京都</vt:lpstr>
      <vt:lpstr>徳島県</vt:lpstr>
      <vt:lpstr>栃木県</vt:lpstr>
      <vt:lpstr>奈良県</vt:lpstr>
      <vt:lpstr>富山県</vt:lpstr>
      <vt:lpstr>福井県</vt:lpstr>
      <vt:lpstr>福岡県</vt:lpstr>
      <vt:lpstr>福島県</vt:lpstr>
      <vt:lpstr>兵庫県</vt:lpstr>
      <vt:lpstr>北海道</vt:lpstr>
      <vt:lpstr>和歌山県</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IS115072</dc:creator>
  <cp:lastModifiedBy>MOB176</cp:lastModifiedBy>
  <cp:lastPrinted>2022-11-15T02:41:22Z</cp:lastPrinted>
  <dcterms:created xsi:type="dcterms:W3CDTF">2019-11-01T03:58:55Z</dcterms:created>
  <dcterms:modified xsi:type="dcterms:W3CDTF">2022-12-07T10:07:38Z</dcterms:modified>
</cp:coreProperties>
</file>