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Z:\40-軒先製品\c-強度計算書\強度計算書-アルトイ\kyodo_tatetoi_2025.01\kyodo_tatetoi_2025.01\"/>
    </mc:Choice>
  </mc:AlternateContent>
  <xr:revisionPtr revIDLastSave="0" documentId="13_ncr:1_{E6374A1C-B443-426B-8158-6035B0E17977}" xr6:coauthVersionLast="47" xr6:coauthVersionMax="47" xr10:uidLastSave="{00000000-0000-0000-0000-000000000000}"/>
  <workbookProtection workbookAlgorithmName="SHA-512" workbookHashValue="UBCz2iJWxNqCoFoGzVh4yPtlKvc39JpEmoUO7EeTlft+JaS8UPVmP7ruAvg7iZvdBcvDxatJTztJ/8uBr6bEXg==" workbookSaltValue="Wr/TDn1yJMhzVTsTzgRBbQ==" workbookSpinCount="100000" lockStructure="1"/>
  <bookViews>
    <workbookView xWindow="-120" yWindow="-120" windowWidth="29040" windowHeight="15720" tabRatio="755" xr2:uid="{94ABEC4A-CCE8-45EA-AFBB-0F27AC024170}"/>
  </bookViews>
  <sheets>
    <sheet name="リスト" sheetId="17" r:id="rId1"/>
    <sheet name="表紙" sheetId="6" r:id="rId2"/>
    <sheet name="風圧力" sheetId="4" r:id="rId3"/>
    <sheet name="1" sheetId="18" r:id="rId4"/>
    <sheet name="2" sheetId="20" r:id="rId5"/>
    <sheet name="3" sheetId="33" r:id="rId6"/>
    <sheet name="4" sheetId="21" r:id="rId7"/>
    <sheet name="5" sheetId="35" r:id="rId8"/>
    <sheet name="6" sheetId="37" r:id="rId9"/>
    <sheet name="7" sheetId="22" r:id="rId10"/>
    <sheet name="8" sheetId="39" r:id="rId11"/>
    <sheet name="9" sheetId="23" r:id="rId12"/>
    <sheet name="10" sheetId="41" r:id="rId13"/>
    <sheet name="11" sheetId="19" r:id="rId14"/>
    <sheet name="12" sheetId="10" r:id="rId15"/>
    <sheet name="13" sheetId="24" r:id="rId16"/>
    <sheet name="14" sheetId="43" r:id="rId17"/>
    <sheet name="15" sheetId="11" r:id="rId18"/>
    <sheet name="16" sheetId="46" r:id="rId19"/>
    <sheet name="17" sheetId="48" r:id="rId20"/>
    <sheet name="18" sheetId="1" r:id="rId21"/>
    <sheet name="19" sheetId="45" r:id="rId22"/>
    <sheet name="DB" sheetId="2" state="hidden" r:id="rId23"/>
    <sheet name="挿入図1" sheetId="31" state="hidden" r:id="rId24"/>
    <sheet name="挿入図2" sheetId="32" state="hidden" r:id="rId25"/>
    <sheet name="挿入図3" sheetId="34" state="hidden" r:id="rId26"/>
    <sheet name="挿入図4" sheetId="30" state="hidden" r:id="rId27"/>
    <sheet name="挿入図5" sheetId="36" state="hidden" r:id="rId28"/>
    <sheet name="挿入図6" sheetId="38" state="hidden" r:id="rId29"/>
    <sheet name="挿入図7" sheetId="29" state="hidden" r:id="rId30"/>
    <sheet name="挿入図8" sheetId="40" state="hidden" r:id="rId31"/>
    <sheet name="挿入図9" sheetId="28" state="hidden" r:id="rId32"/>
    <sheet name="挿入図10" sheetId="42" state="hidden" r:id="rId33"/>
    <sheet name="挿入図12" sheetId="27" state="hidden" r:id="rId34"/>
    <sheet name="挿入図13" sheetId="26" state="hidden" r:id="rId35"/>
    <sheet name="挿入図14" sheetId="44" state="hidden" r:id="rId36"/>
    <sheet name="挿入図16" sheetId="47" state="hidden" r:id="rId37"/>
    <sheet name="挿入図17" sheetId="49" state="hidden" r:id="rId38"/>
  </sheets>
  <externalReferences>
    <externalReference r:id="rId39"/>
  </externalReferences>
  <definedNames>
    <definedName name="_a1">DB!$D$4:$E$4</definedName>
    <definedName name="_a2">DB!$D$6:$I$6</definedName>
    <definedName name="_a3">DB!$D$7:$G$7</definedName>
    <definedName name="_p1">DB!$J$12:$Q$12</definedName>
    <definedName name="_p2">DB!$J$17:$N$17</definedName>
    <definedName name="_p3">DB!$J$18:$K$18</definedName>
    <definedName name="_p4">DB!$J$19:$R$19</definedName>
    <definedName name="_p5">DB!$J$23:$O$23</definedName>
    <definedName name="_P6">DB!$J$27:$S$27</definedName>
    <definedName name="リスト1" localSheetId="0">[1]DB!$B$4:$V$10</definedName>
    <definedName name="リスト1">DB!$B$4:$V$10</definedName>
    <definedName name="リスト2" localSheetId="0">[1]DB!$X$3:$AD$12</definedName>
    <definedName name="リスト2">DB!$X$3:$AD$12</definedName>
    <definedName name="リスト3" localSheetId="0">[1]DB!$B$31:$X$37</definedName>
    <definedName name="リスト3">DB!$B$31:$X$37</definedName>
    <definedName name="金具_RC" localSheetId="0">[1]DB!$B$4:$B$10</definedName>
    <definedName name="金具_RC">DB!$B$4:$B$10</definedName>
    <definedName name="金具_鉄骨・木" localSheetId="0">[1]DB!$B$31:$B$37</definedName>
    <definedName name="金具_鉄骨・木">DB!$B$31:$B$37</definedName>
    <definedName name="挿入図1" localSheetId="32">INDEX(挿入図10!$B$2:$B$3,MATCH(挿入図10!$B$1,挿入図10!$A$2:$A$3,0))</definedName>
    <definedName name="挿入図1" localSheetId="33">INDEX(挿入図12!$B$2:$B$3,MATCH(挿入図12!#REF!,挿入図12!$A$2:$A$3,0))</definedName>
    <definedName name="挿入図1" localSheetId="35">INDEX(挿入図14!$B$2:$B$3,MATCH(挿入図14!$B$1,挿入図14!$A$2:$A$3,0))</definedName>
    <definedName name="挿入図1" localSheetId="36">INDEX(挿入図16!$B$2:$B$4,MATCH(挿入図16!$B$1,挿入図16!$A$2:$A$4,0))</definedName>
    <definedName name="挿入図1" localSheetId="37">INDEX(挿入図17!$B$2:$B$4,MATCH(挿入図17!$B$1,挿入図17!$A$2:$A$4,0))</definedName>
    <definedName name="挿入図1" localSheetId="25">INDEX(挿入図3!$B$2:$B$3,MATCH(挿入図3!$B$1,挿入図3!$A$2:$A$3,0))</definedName>
    <definedName name="挿入図1" localSheetId="27">INDEX(挿入図5!$B$2:$B$3,MATCH(挿入図5!$B$1,挿入図5!$A$2:$A$3,0))</definedName>
    <definedName name="挿入図1" localSheetId="28">INDEX(挿入図6!$B$2:$B$3,MATCH(挿入図6!$B$1,挿入図6!$A$2:$A$3,0))</definedName>
    <definedName name="挿入図1" localSheetId="30">INDEX(挿入図8!$B$2:$B$3,MATCH(挿入図8!$B$1,挿入図8!$A$2:$A$3,0))</definedName>
    <definedName name="挿入図1">INDEX(挿入図1!$B$2:$B$3,MATCH(挿入図1!$A$1,挿入図1!$A$2:$A$3,0))</definedName>
    <definedName name="挿入図10">INDEX(挿入図10!$B$2:$B$3,MATCH(挿入図10!$A$1,挿入図10!$A$2:$A$3,0))</definedName>
    <definedName name="挿入図12">INDEX(挿入図12!$B$2:$B$3,MATCH(挿入図12!$A$1,挿入図12!$A$2:$A$3,0))</definedName>
    <definedName name="挿入図13">INDEX(挿入図13!$B$3:$B$4,MATCH(挿入図13!$A$1,挿入図13!$A$3:$A$4,0))</definedName>
    <definedName name="挿入図14">INDEX(挿入図14!$B$2:$B$3,MATCH(挿入図14!$A$1,挿入図14!$A$2:$A$3,0))</definedName>
    <definedName name="挿入図16">INDEX(挿入図16!$B$2:$B$4,MATCH(挿入図16!$A$1,挿入図16!$A$2:$A$4,0))</definedName>
    <definedName name="挿入図17">INDEX(挿入図17!$B$2:$B$4,MATCH(挿入図17!$A$1,挿入図17!$A$2:$A$4,0))</definedName>
    <definedName name="挿入図2">INDEX(挿入図2!$B$2:$B$3,MATCH(挿入図2!$A$1,挿入図2!$A$2:$A$3,0))</definedName>
    <definedName name="挿入図3">INDEX(挿入図3!$B$2:$B$3,MATCH(挿入図3!$A$1,挿入図3!$A$2:$A$3,0))</definedName>
    <definedName name="挿入図4" localSheetId="33">INDEX(挿入図12!$B$2:$B$3,MATCH(挿入図12!#REF!,挿入図12!$A$2:$A$3,0))</definedName>
    <definedName name="挿入図4">INDEX(挿入図4!$B$2:$B$3,MATCH(挿入図4!$A$1,挿入図4!$A$2:$A$3,0))</definedName>
    <definedName name="挿入図5">INDEX(挿入図5!$B$2:$B$3,MATCH(挿入図5!$A$1,挿入図5!$A$2:$A$3,0))</definedName>
    <definedName name="挿入図6">INDEX(挿入図6!$B$2:$B$3,MATCH(挿入図6!$A$1,挿入図6!$A$2:$A$3,0))</definedName>
    <definedName name="挿入図7">INDEX(挿入図7!$B$2:$B$3,MATCH(挿入図7!$A$1,挿入図7!$A$2:$A$3,0))</definedName>
    <definedName name="挿入図8">INDEX(挿入図8!$B$2:$B$3,MATCH(挿入図8!$A$1,挿入図8!$A$2:$A$3,0))</definedName>
    <definedName name="挿入図9">INDEX(挿入図9!$B$2:$B$3,MATCH(挿入図9!$A$1,挿入図9!$A$2:$A$3,0))</definedName>
    <definedName name="鉄骨下地">DB!$AF$2:$AF$4</definedName>
    <definedName name="木下地">DB!$AF$5:$AF$6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8" i="48" l="1"/>
  <c r="U37" i="48"/>
  <c r="U48" i="48"/>
  <c r="U26" i="48"/>
  <c r="A1" i="49"/>
  <c r="C46" i="48"/>
  <c r="U45" i="48"/>
  <c r="U42" i="48"/>
  <c r="X36" i="48"/>
  <c r="U20" i="48"/>
  <c r="U18" i="48"/>
  <c r="U14" i="48"/>
  <c r="U13" i="48"/>
  <c r="J12" i="48"/>
  <c r="J10" i="48"/>
  <c r="Q9" i="48"/>
  <c r="U5" i="48"/>
  <c r="U31" i="48" s="1"/>
  <c r="A2" i="48"/>
  <c r="U27" i="46"/>
  <c r="A1" i="47"/>
  <c r="X35" i="46"/>
  <c r="U25" i="46"/>
  <c r="U19" i="46"/>
  <c r="U17" i="46"/>
  <c r="U13" i="46"/>
  <c r="U12" i="46"/>
  <c r="J11" i="46"/>
  <c r="U5" i="46" s="1"/>
  <c r="A2" i="46"/>
  <c r="C47" i="45"/>
  <c r="U46" i="45"/>
  <c r="U44" i="45"/>
  <c r="U43" i="45"/>
  <c r="X37" i="45"/>
  <c r="U27" i="45"/>
  <c r="U21" i="45"/>
  <c r="U20" i="45"/>
  <c r="U14" i="45"/>
  <c r="U13" i="45"/>
  <c r="J12" i="45"/>
  <c r="J10" i="45"/>
  <c r="Q9" i="45"/>
  <c r="U5" i="45"/>
  <c r="U32" i="45" s="1"/>
  <c r="A2" i="45"/>
  <c r="C47" i="43"/>
  <c r="U46" i="43"/>
  <c r="U44" i="43"/>
  <c r="U43" i="43"/>
  <c r="X37" i="43"/>
  <c r="U27" i="43"/>
  <c r="U21" i="43"/>
  <c r="U20" i="43"/>
  <c r="U14" i="43"/>
  <c r="U13" i="43"/>
  <c r="J12" i="43"/>
  <c r="U5" i="43" s="1"/>
  <c r="J10" i="43"/>
  <c r="Q9" i="43"/>
  <c r="A2" i="43"/>
  <c r="C47" i="41"/>
  <c r="U46" i="41"/>
  <c r="U44" i="41"/>
  <c r="U43" i="41"/>
  <c r="X37" i="41"/>
  <c r="U27" i="41"/>
  <c r="U21" i="41"/>
  <c r="U20" i="41"/>
  <c r="U14" i="41"/>
  <c r="U13" i="41"/>
  <c r="J12" i="41"/>
  <c r="U5" i="41" s="1"/>
  <c r="U32" i="41" s="1"/>
  <c r="J10" i="41"/>
  <c r="Q9" i="41"/>
  <c r="A2" i="41"/>
  <c r="A1" i="40"/>
  <c r="C47" i="39"/>
  <c r="U46" i="39"/>
  <c r="U44" i="39"/>
  <c r="U43" i="39"/>
  <c r="X37" i="39"/>
  <c r="U27" i="39"/>
  <c r="U21" i="39"/>
  <c r="U20" i="39"/>
  <c r="U14" i="39"/>
  <c r="U13" i="39"/>
  <c r="J12" i="39"/>
  <c r="U5" i="39" s="1"/>
  <c r="J10" i="39"/>
  <c r="Q9" i="39"/>
  <c r="A2" i="39"/>
  <c r="C47" i="37"/>
  <c r="U46" i="37"/>
  <c r="U44" i="37"/>
  <c r="U43" i="37"/>
  <c r="X37" i="37"/>
  <c r="U27" i="37"/>
  <c r="U21" i="37"/>
  <c r="U20" i="37"/>
  <c r="U14" i="37"/>
  <c r="U13" i="37"/>
  <c r="J12" i="37"/>
  <c r="U5" i="37" s="1"/>
  <c r="J10" i="37"/>
  <c r="Q9" i="37"/>
  <c r="A2" i="37"/>
  <c r="A1" i="36"/>
  <c r="C47" i="35"/>
  <c r="U46" i="35"/>
  <c r="U44" i="35"/>
  <c r="U43" i="35"/>
  <c r="X37" i="35"/>
  <c r="U27" i="35"/>
  <c r="U21" i="35"/>
  <c r="U20" i="35"/>
  <c r="U14" i="35"/>
  <c r="U13" i="35"/>
  <c r="J12" i="35"/>
  <c r="U5" i="35" s="1"/>
  <c r="J10" i="35"/>
  <c r="Q9" i="35"/>
  <c r="A2" i="35"/>
  <c r="A1" i="34"/>
  <c r="C47" i="33"/>
  <c r="U46" i="33"/>
  <c r="U44" i="33"/>
  <c r="U43" i="33"/>
  <c r="X37" i="33"/>
  <c r="U27" i="33"/>
  <c r="U21" i="33"/>
  <c r="U20" i="33"/>
  <c r="U22" i="33" s="1"/>
  <c r="U14" i="33"/>
  <c r="U13" i="33"/>
  <c r="J12" i="33"/>
  <c r="J10" i="33"/>
  <c r="Q9" i="33"/>
  <c r="U5" i="33"/>
  <c r="U32" i="33" s="1"/>
  <c r="A2" i="33"/>
  <c r="A1" i="27"/>
  <c r="X36" i="24"/>
  <c r="U26" i="24"/>
  <c r="U20" i="24"/>
  <c r="U19" i="24"/>
  <c r="U13" i="24"/>
  <c r="U12" i="24"/>
  <c r="J11" i="24"/>
  <c r="U5" i="24" s="1"/>
  <c r="Q9" i="24"/>
  <c r="A2" i="24"/>
  <c r="X36" i="23"/>
  <c r="U26" i="23"/>
  <c r="U20" i="23"/>
  <c r="U19" i="23"/>
  <c r="U13" i="23"/>
  <c r="U12" i="23"/>
  <c r="J11" i="23"/>
  <c r="U5" i="23" s="1"/>
  <c r="Q9" i="23"/>
  <c r="A2" i="23"/>
  <c r="X36" i="22"/>
  <c r="U26" i="22"/>
  <c r="U20" i="22"/>
  <c r="U19" i="22"/>
  <c r="U13" i="22"/>
  <c r="U12" i="22"/>
  <c r="J11" i="22"/>
  <c r="U5" i="22" s="1"/>
  <c r="Q9" i="22"/>
  <c r="A2" i="22"/>
  <c r="X36" i="21"/>
  <c r="U26" i="21"/>
  <c r="U20" i="21"/>
  <c r="U19" i="21"/>
  <c r="U13" i="21"/>
  <c r="U12" i="21"/>
  <c r="J11" i="21"/>
  <c r="U5" i="21" s="1"/>
  <c r="Q9" i="21"/>
  <c r="A2" i="21"/>
  <c r="X36" i="20"/>
  <c r="U26" i="20"/>
  <c r="U20" i="20"/>
  <c r="U19" i="20"/>
  <c r="U13" i="20"/>
  <c r="U12" i="20"/>
  <c r="J11" i="20"/>
  <c r="U5" i="20" s="1"/>
  <c r="Q9" i="20"/>
  <c r="A2" i="20"/>
  <c r="U44" i="11"/>
  <c r="U42" i="19"/>
  <c r="U25" i="19"/>
  <c r="U20" i="19"/>
  <c r="U32" i="19" s="1"/>
  <c r="X38" i="19" s="1"/>
  <c r="U19" i="19"/>
  <c r="U13" i="19"/>
  <c r="U12" i="19"/>
  <c r="J11" i="19"/>
  <c r="U5" i="19" s="1"/>
  <c r="A2" i="19"/>
  <c r="X39" i="18"/>
  <c r="U29" i="18"/>
  <c r="U24" i="18"/>
  <c r="U23" i="18"/>
  <c r="U17" i="18"/>
  <c r="U16" i="18"/>
  <c r="J15" i="18"/>
  <c r="U5" i="18" s="1"/>
  <c r="U13" i="18"/>
  <c r="U12" i="18"/>
  <c r="A2" i="18"/>
  <c r="U35" i="48" l="1"/>
  <c r="U36" i="48" s="1"/>
  <c r="U32" i="48"/>
  <c r="U33" i="48" s="1"/>
  <c r="U24" i="48"/>
  <c r="U25" i="48" s="1"/>
  <c r="U23" i="46"/>
  <c r="U24" i="46" s="1"/>
  <c r="U26" i="46" s="1"/>
  <c r="U30" i="46"/>
  <c r="U34" i="46" s="1"/>
  <c r="U35" i="46" s="1"/>
  <c r="U22" i="45"/>
  <c r="U36" i="45"/>
  <c r="U37" i="45" s="1"/>
  <c r="U33" i="45"/>
  <c r="U34" i="45" s="1"/>
  <c r="U25" i="45"/>
  <c r="U26" i="45" s="1"/>
  <c r="A1" i="44"/>
  <c r="U22" i="43"/>
  <c r="U32" i="43"/>
  <c r="U25" i="43"/>
  <c r="U26" i="43" s="1"/>
  <c r="A1" i="42"/>
  <c r="U22" i="39"/>
  <c r="U22" i="41"/>
  <c r="U36" i="41"/>
  <c r="U37" i="41" s="1"/>
  <c r="U33" i="41"/>
  <c r="U34" i="41" s="1"/>
  <c r="U25" i="41"/>
  <c r="U26" i="41" s="1"/>
  <c r="A1" i="38"/>
  <c r="U32" i="39"/>
  <c r="U25" i="39"/>
  <c r="U26" i="39" s="1"/>
  <c r="U22" i="37"/>
  <c r="U32" i="37"/>
  <c r="U25" i="37"/>
  <c r="U26" i="37" s="1"/>
  <c r="U22" i="35"/>
  <c r="U32" i="35"/>
  <c r="U25" i="35"/>
  <c r="U26" i="35" s="1"/>
  <c r="U36" i="33"/>
  <c r="U37" i="33" s="1"/>
  <c r="U33" i="33"/>
  <c r="U34" i="33" s="1"/>
  <c r="U25" i="33"/>
  <c r="U26" i="33" s="1"/>
  <c r="U21" i="20"/>
  <c r="A1" i="32"/>
  <c r="A1" i="31"/>
  <c r="A1" i="30"/>
  <c r="A1" i="29"/>
  <c r="A1" i="28"/>
  <c r="A1" i="26"/>
  <c r="U21" i="24"/>
  <c r="U31" i="24"/>
  <c r="U24" i="24"/>
  <c r="U25" i="24" s="1"/>
  <c r="U21" i="23"/>
  <c r="U31" i="23"/>
  <c r="U24" i="23"/>
  <c r="U25" i="23" s="1"/>
  <c r="U21" i="22"/>
  <c r="U31" i="22"/>
  <c r="U24" i="22"/>
  <c r="U25" i="22" s="1"/>
  <c r="U21" i="21"/>
  <c r="U31" i="21"/>
  <c r="U24" i="21"/>
  <c r="U25" i="21" s="1"/>
  <c r="U31" i="20"/>
  <c r="U24" i="20"/>
  <c r="U25" i="20" s="1"/>
  <c r="U23" i="19"/>
  <c r="U33" i="19"/>
  <c r="U28" i="18"/>
  <c r="U31" i="18" s="1"/>
  <c r="U34" i="18"/>
  <c r="U25" i="18"/>
  <c r="U41" i="48" l="1"/>
  <c r="U44" i="48" s="1"/>
  <c r="U47" i="48" s="1"/>
  <c r="U27" i="48"/>
  <c r="U34" i="48"/>
  <c r="U31" i="46"/>
  <c r="U32" i="46" s="1"/>
  <c r="U42" i="45"/>
  <c r="U45" i="45" s="1"/>
  <c r="U48" i="45" s="1"/>
  <c r="U49" i="45" s="1"/>
  <c r="U29" i="45"/>
  <c r="U28" i="45"/>
  <c r="U38" i="45"/>
  <c r="U35" i="45"/>
  <c r="U42" i="43"/>
  <c r="U45" i="43" s="1"/>
  <c r="U48" i="43" s="1"/>
  <c r="U49" i="43" s="1"/>
  <c r="U29" i="43"/>
  <c r="U28" i="43"/>
  <c r="U36" i="43"/>
  <c r="U37" i="43" s="1"/>
  <c r="U33" i="43"/>
  <c r="U34" i="43" s="1"/>
  <c r="U42" i="41"/>
  <c r="U45" i="41" s="1"/>
  <c r="U48" i="41" s="1"/>
  <c r="U49" i="41" s="1"/>
  <c r="U29" i="41"/>
  <c r="U28" i="41"/>
  <c r="U38" i="41"/>
  <c r="U35" i="41"/>
  <c r="U42" i="39"/>
  <c r="U45" i="39" s="1"/>
  <c r="U48" i="39" s="1"/>
  <c r="U49" i="39" s="1"/>
  <c r="U29" i="39"/>
  <c r="U28" i="39"/>
  <c r="U36" i="39"/>
  <c r="U37" i="39" s="1"/>
  <c r="U33" i="39"/>
  <c r="U34" i="39" s="1"/>
  <c r="U42" i="37"/>
  <c r="U45" i="37" s="1"/>
  <c r="U48" i="37" s="1"/>
  <c r="U49" i="37" s="1"/>
  <c r="U29" i="37"/>
  <c r="U28" i="37"/>
  <c r="U36" i="37"/>
  <c r="U37" i="37" s="1"/>
  <c r="U33" i="37"/>
  <c r="U34" i="37" s="1"/>
  <c r="U42" i="35"/>
  <c r="U45" i="35" s="1"/>
  <c r="U48" i="35" s="1"/>
  <c r="U49" i="35" s="1"/>
  <c r="U29" i="35"/>
  <c r="U28" i="35"/>
  <c r="U36" i="35"/>
  <c r="U37" i="35" s="1"/>
  <c r="U33" i="35"/>
  <c r="U34" i="35" s="1"/>
  <c r="U42" i="33"/>
  <c r="U45" i="33" s="1"/>
  <c r="U48" i="33" s="1"/>
  <c r="U49" i="33" s="1"/>
  <c r="U29" i="33"/>
  <c r="U28" i="33"/>
  <c r="U38" i="33"/>
  <c r="U35" i="33"/>
  <c r="U28" i="24"/>
  <c r="U27" i="24"/>
  <c r="U35" i="24"/>
  <c r="U36" i="24" s="1"/>
  <c r="U32" i="24"/>
  <c r="U33" i="24" s="1"/>
  <c r="U28" i="23"/>
  <c r="U27" i="23"/>
  <c r="U35" i="23"/>
  <c r="U36" i="23" s="1"/>
  <c r="U32" i="23"/>
  <c r="U33" i="23" s="1"/>
  <c r="U28" i="22"/>
  <c r="U27" i="22"/>
  <c r="U35" i="22"/>
  <c r="U36" i="22" s="1"/>
  <c r="U32" i="22"/>
  <c r="U33" i="22" s="1"/>
  <c r="U28" i="21"/>
  <c r="U27" i="21"/>
  <c r="U32" i="21"/>
  <c r="U33" i="21" s="1"/>
  <c r="U35" i="21"/>
  <c r="U36" i="21" s="1"/>
  <c r="U42" i="18"/>
  <c r="U43" i="18" s="1"/>
  <c r="U44" i="18" s="1"/>
  <c r="U45" i="18" s="1"/>
  <c r="U46" i="18" s="1"/>
  <c r="U28" i="20"/>
  <c r="U27" i="20"/>
  <c r="U32" i="20"/>
  <c r="U33" i="20" s="1"/>
  <c r="U35" i="20"/>
  <c r="U36" i="20" s="1"/>
  <c r="U37" i="19"/>
  <c r="U38" i="19" s="1"/>
  <c r="U34" i="19"/>
  <c r="U35" i="19" s="1"/>
  <c r="U24" i="19"/>
  <c r="U27" i="19" s="1"/>
  <c r="U41" i="19"/>
  <c r="U44" i="19" s="1"/>
  <c r="U30" i="18"/>
  <c r="U35" i="18"/>
  <c r="U36" i="18" s="1"/>
  <c r="U38" i="18"/>
  <c r="U39" i="18" s="1"/>
  <c r="U25" i="11"/>
  <c r="U42" i="11"/>
  <c r="U20" i="11"/>
  <c r="U32" i="11" s="1"/>
  <c r="X38" i="11" s="1"/>
  <c r="B50" i="48" l="1"/>
  <c r="U33" i="46"/>
  <c r="U36" i="46"/>
  <c r="B38" i="46" s="1"/>
  <c r="B51" i="45"/>
  <c r="U38" i="43"/>
  <c r="B51" i="43" s="1"/>
  <c r="U35" i="43"/>
  <c r="B51" i="41"/>
  <c r="U38" i="39"/>
  <c r="B51" i="39" s="1"/>
  <c r="U35" i="39"/>
  <c r="U38" i="37"/>
  <c r="B51" i="37" s="1"/>
  <c r="U35" i="37"/>
  <c r="U38" i="35"/>
  <c r="B51" i="35" s="1"/>
  <c r="U35" i="35"/>
  <c r="B51" i="33"/>
  <c r="U37" i="24"/>
  <c r="B39" i="24" s="1"/>
  <c r="U34" i="24"/>
  <c r="U37" i="23"/>
  <c r="B39" i="23" s="1"/>
  <c r="U34" i="23"/>
  <c r="U37" i="22"/>
  <c r="B39" i="22" s="1"/>
  <c r="U34" i="22"/>
  <c r="U37" i="21"/>
  <c r="B39" i="21" s="1"/>
  <c r="U34" i="21"/>
  <c r="U39" i="19"/>
  <c r="U37" i="20"/>
  <c r="B39" i="20" s="1"/>
  <c r="U34" i="20"/>
  <c r="U43" i="19"/>
  <c r="U26" i="19"/>
  <c r="U36" i="19"/>
  <c r="U40" i="18"/>
  <c r="B48" i="18" s="1"/>
  <c r="U37" i="18"/>
  <c r="U19" i="11"/>
  <c r="U13" i="11"/>
  <c r="U12" i="11"/>
  <c r="J11" i="11"/>
  <c r="U5" i="11" s="1"/>
  <c r="U23" i="11" s="1"/>
  <c r="A2" i="11"/>
  <c r="U29" i="10"/>
  <c r="U13" i="10"/>
  <c r="U12" i="10"/>
  <c r="U24" i="10"/>
  <c r="X39" i="10"/>
  <c r="U23" i="10"/>
  <c r="U25" i="10" s="1"/>
  <c r="U17" i="10"/>
  <c r="U16" i="10"/>
  <c r="J15" i="10"/>
  <c r="U5" i="10" s="1"/>
  <c r="U28" i="10" s="1"/>
  <c r="A2" i="10"/>
  <c r="AE17" i="2"/>
  <c r="AE18" i="2"/>
  <c r="AE19" i="2"/>
  <c r="AE20" i="2"/>
  <c r="AE21" i="2"/>
  <c r="AE22" i="2"/>
  <c r="AE23" i="2"/>
  <c r="AE24" i="2"/>
  <c r="AE25" i="2"/>
  <c r="AE16" i="2"/>
  <c r="B46" i="19" l="1"/>
  <c r="B48" i="10"/>
  <c r="U42" i="10"/>
  <c r="U43" i="10" s="1"/>
  <c r="U44" i="10" s="1"/>
  <c r="U45" i="10" s="1"/>
  <c r="U46" i="10" s="1"/>
  <c r="U31" i="10"/>
  <c r="U24" i="11"/>
  <c r="U27" i="11" s="1"/>
  <c r="U41" i="11"/>
  <c r="U33" i="11"/>
  <c r="U30" i="10"/>
  <c r="U34" i="10"/>
  <c r="U34" i="11" l="1"/>
  <c r="U35" i="11" s="1"/>
  <c r="U37" i="11"/>
  <c r="U38" i="11" s="1"/>
  <c r="U43" i="11"/>
  <c r="U26" i="11"/>
  <c r="U38" i="10"/>
  <c r="U39" i="10" s="1"/>
  <c r="U35" i="10"/>
  <c r="U36" i="10" s="1"/>
  <c r="U39" i="11" l="1"/>
  <c r="B46" i="11" s="1"/>
  <c r="U40" i="10"/>
  <c r="B49" i="10" s="1"/>
  <c r="U36" i="11"/>
  <c r="U37" i="10"/>
  <c r="U26" i="1" l="1"/>
  <c r="AH6" i="2"/>
  <c r="AH5" i="2"/>
  <c r="AH4" i="2"/>
  <c r="AH3" i="2"/>
  <c r="AH2" i="2"/>
  <c r="J11" i="1" l="1"/>
  <c r="X36" i="1"/>
  <c r="U20" i="1"/>
  <c r="U19" i="1"/>
  <c r="U13" i="1"/>
  <c r="U12" i="1"/>
  <c r="Q9" i="1"/>
  <c r="A2" i="1"/>
  <c r="A2" i="4"/>
  <c r="A36" i="6"/>
  <c r="U21" i="1" l="1"/>
  <c r="V20" i="4"/>
  <c r="V13" i="4"/>
  <c r="V10" i="4"/>
  <c r="V9" i="4"/>
  <c r="V8" i="4"/>
  <c r="V17" i="4" s="1"/>
  <c r="V26" i="4" l="1"/>
  <c r="V30" i="4" s="1"/>
  <c r="V40" i="4" s="1"/>
  <c r="V41" i="4" l="1"/>
  <c r="U5" i="1"/>
  <c r="U24" i="1" s="1"/>
  <c r="U25" i="1" s="1"/>
  <c r="U28" i="1" s="1"/>
  <c r="U31" i="1" l="1"/>
  <c r="U35" i="1" s="1"/>
  <c r="U36" i="1" s="1"/>
  <c r="U27" i="1"/>
  <c r="U32" i="1" l="1"/>
  <c r="U33" i="1" s="1"/>
  <c r="U37" i="1" l="1"/>
  <c r="B39" i="1" s="1"/>
  <c r="U34" i="1"/>
</calcChain>
</file>

<file path=xl/sharedStrings.xml><?xml version="1.0" encoding="utf-8"?>
<sst xmlns="http://schemas.openxmlformats.org/spreadsheetml/2006/main" count="1753" uniqueCount="237">
  <si>
    <t>アルミたてとい　アルトイ　強度計算書</t>
    <rPh sb="13" eb="15">
      <t>キョウド</t>
    </rPh>
    <rPh sb="15" eb="18">
      <t>ケイサンショ</t>
    </rPh>
    <phoneticPr fontId="1"/>
  </si>
  <si>
    <t>[設計条件]</t>
    <rPh sb="1" eb="3">
      <t>セッケイ</t>
    </rPh>
    <rPh sb="3" eb="5">
      <t>ジョウケン</t>
    </rPh>
    <phoneticPr fontId="1"/>
  </si>
  <si>
    <t>設計風圧力・・・前頁より</t>
    <rPh sb="0" eb="2">
      <t>セッケイ</t>
    </rPh>
    <rPh sb="2" eb="4">
      <t>フウアツ</t>
    </rPh>
    <rPh sb="4" eb="5">
      <t>チカラ</t>
    </rPh>
    <rPh sb="8" eb="9">
      <t>ゼン</t>
    </rPh>
    <rPh sb="9" eb="10">
      <t>ページ</t>
    </rPh>
    <phoneticPr fontId="1"/>
  </si>
  <si>
    <t>Pw=</t>
    <phoneticPr fontId="1"/>
  </si>
  <si>
    <t>φ=</t>
    <phoneticPr fontId="1"/>
  </si>
  <si>
    <t>A寸法</t>
    <rPh sb="1" eb="3">
      <t>スンポウ</t>
    </rPh>
    <phoneticPr fontId="1"/>
  </si>
  <si>
    <t>A=</t>
    <phoneticPr fontId="1"/>
  </si>
  <si>
    <t>支持金具ピッチ</t>
    <rPh sb="0" eb="2">
      <t>シジ</t>
    </rPh>
    <rPh sb="2" eb="4">
      <t>カナグ</t>
    </rPh>
    <phoneticPr fontId="1"/>
  </si>
  <si>
    <t>L=</t>
    <phoneticPr fontId="1"/>
  </si>
  <si>
    <t>支持金具</t>
    <rPh sb="0" eb="2">
      <t>シジ</t>
    </rPh>
    <rPh sb="2" eb="4">
      <t>カナグ</t>
    </rPh>
    <phoneticPr fontId="1"/>
  </si>
  <si>
    <t>高強度支持金具</t>
    <rPh sb="0" eb="3">
      <t>コウキョウド</t>
    </rPh>
    <rPh sb="3" eb="5">
      <t>シジ</t>
    </rPh>
    <rPh sb="5" eb="7">
      <t>カナグ</t>
    </rPh>
    <phoneticPr fontId="1"/>
  </si>
  <si>
    <t>躯体の種類</t>
    <rPh sb="0" eb="2">
      <t>クタイ</t>
    </rPh>
    <rPh sb="3" eb="5">
      <t>シュルイ</t>
    </rPh>
    <phoneticPr fontId="1"/>
  </si>
  <si>
    <t>RC</t>
    <phoneticPr fontId="1"/>
  </si>
  <si>
    <t>使用アンカー</t>
    <rPh sb="0" eb="2">
      <t>シヨウ</t>
    </rPh>
    <phoneticPr fontId="1"/>
  </si>
  <si>
    <t>P=</t>
    <phoneticPr fontId="1"/>
  </si>
  <si>
    <t>(N)</t>
    <phoneticPr fontId="1"/>
  </si>
  <si>
    <t>(mm)</t>
    <phoneticPr fontId="1"/>
  </si>
  <si>
    <r>
      <t>(N/mm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3"/>
        <charset val="128"/>
        <scheme val="minor"/>
      </rPr>
      <t>)</t>
    </r>
    <phoneticPr fontId="1"/>
  </si>
  <si>
    <r>
      <t>(N/m</t>
    </r>
    <r>
      <rPr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sz val="11"/>
        <color theme="1"/>
        <rFont val="游ゴシック"/>
        <family val="3"/>
        <charset val="128"/>
        <scheme val="minor"/>
      </rPr>
      <t>)</t>
    </r>
    <phoneticPr fontId="1"/>
  </si>
  <si>
    <t>支持金具に作用する荷重</t>
    <rPh sb="0" eb="2">
      <t>シジ</t>
    </rPh>
    <rPh sb="2" eb="4">
      <t>カナグ</t>
    </rPh>
    <rPh sb="5" eb="7">
      <t>サヨウ</t>
    </rPh>
    <rPh sb="9" eb="11">
      <t>カジュウ</t>
    </rPh>
    <phoneticPr fontId="1"/>
  </si>
  <si>
    <t>支持金具に作用するモーメント</t>
    <rPh sb="0" eb="2">
      <t>シジ</t>
    </rPh>
    <rPh sb="2" eb="4">
      <t>カナグ</t>
    </rPh>
    <rPh sb="5" eb="7">
      <t>サヨウ</t>
    </rPh>
    <phoneticPr fontId="1"/>
  </si>
  <si>
    <t>支持金具の許容モーメント・・・社内試験結果より</t>
    <rPh sb="0" eb="2">
      <t>シジ</t>
    </rPh>
    <rPh sb="2" eb="4">
      <t>カナグ</t>
    </rPh>
    <rPh sb="5" eb="7">
      <t>キョヨウ</t>
    </rPh>
    <rPh sb="15" eb="17">
      <t>シャナイ</t>
    </rPh>
    <rPh sb="17" eb="19">
      <t>シケン</t>
    </rPh>
    <rPh sb="19" eb="21">
      <t>ケッカ</t>
    </rPh>
    <phoneticPr fontId="1"/>
  </si>
  <si>
    <t>Ma=</t>
    <phoneticPr fontId="1"/>
  </si>
  <si>
    <t>M=</t>
    <phoneticPr fontId="1"/>
  </si>
  <si>
    <t>(N・mm)</t>
    <phoneticPr fontId="1"/>
  </si>
  <si>
    <t>Ma</t>
    <phoneticPr fontId="1"/>
  </si>
  <si>
    <t>M</t>
    <phoneticPr fontId="1"/>
  </si>
  <si>
    <t>2．たてとい本体の検討</t>
    <rPh sb="6" eb="8">
      <t>ホンタイ</t>
    </rPh>
    <rPh sb="9" eb="11">
      <t>ケントウ</t>
    </rPh>
    <phoneticPr fontId="1"/>
  </si>
  <si>
    <t>たてとい本体に作用する単位荷重</t>
    <rPh sb="4" eb="6">
      <t>ホンタイ</t>
    </rPh>
    <rPh sb="7" eb="9">
      <t>サヨウ</t>
    </rPh>
    <rPh sb="11" eb="13">
      <t>タンイ</t>
    </rPh>
    <rPh sb="13" eb="15">
      <t>カジュウ</t>
    </rPh>
    <phoneticPr fontId="1"/>
  </si>
  <si>
    <t>w=</t>
    <phoneticPr fontId="1"/>
  </si>
  <si>
    <t>判定：</t>
    <rPh sb="0" eb="2">
      <t>ハンテイ</t>
    </rPh>
    <phoneticPr fontId="1"/>
  </si>
  <si>
    <t>Z=</t>
    <phoneticPr fontId="1"/>
  </si>
  <si>
    <r>
      <t>(mm</t>
    </r>
    <r>
      <rPr>
        <vertAlign val="superscript"/>
        <sz val="11"/>
        <color theme="1"/>
        <rFont val="游ゴシック"/>
        <family val="3"/>
        <charset val="128"/>
        <scheme val="minor"/>
      </rPr>
      <t>3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</si>
  <si>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アルミ材(A6063S-T5)の許容応力度</t>
    <rPh sb="3" eb="4">
      <t>ザイ</t>
    </rPh>
    <rPh sb="16" eb="18">
      <t>キョヨウ</t>
    </rPh>
    <rPh sb="18" eb="20">
      <t>オウリョク</t>
    </rPh>
    <rPh sb="20" eb="21">
      <t>ド</t>
    </rPh>
    <phoneticPr fontId="1"/>
  </si>
  <si>
    <t>fb=</t>
    <phoneticPr fontId="1"/>
  </si>
  <si>
    <t>アルミニウムの縦弾性係数</t>
    <rPh sb="7" eb="8">
      <t>タテ</t>
    </rPh>
    <rPh sb="8" eb="10">
      <t>ダンセイ</t>
    </rPh>
    <rPh sb="10" eb="12">
      <t>ケイスウ</t>
    </rPh>
    <phoneticPr fontId="1"/>
  </si>
  <si>
    <t>E=</t>
    <phoneticPr fontId="1"/>
  </si>
  <si>
    <t>断面係数</t>
    <rPh sb="0" eb="2">
      <t>ダンメン</t>
    </rPh>
    <rPh sb="2" eb="4">
      <t>ケイスウ</t>
    </rPh>
    <phoneticPr fontId="1"/>
  </si>
  <si>
    <t>断面二次モーメント</t>
    <rPh sb="0" eb="2">
      <t>ダンメン</t>
    </rPh>
    <rPh sb="2" eb="4">
      <t>ニジ</t>
    </rPh>
    <phoneticPr fontId="1"/>
  </si>
  <si>
    <t>I=</t>
    <phoneticPr fontId="1"/>
  </si>
  <si>
    <r>
      <t>(mm</t>
    </r>
    <r>
      <rPr>
        <vertAlign val="superscript"/>
        <sz val="11"/>
        <color theme="1"/>
        <rFont val="游ゴシック"/>
        <family val="3"/>
        <charset val="128"/>
        <scheme val="minor"/>
      </rPr>
      <t>4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</si>
  <si>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最大応力度</t>
    <rPh sb="0" eb="2">
      <t>サイダイ</t>
    </rPh>
    <rPh sb="2" eb="4">
      <t>オウリョク</t>
    </rPh>
    <rPh sb="4" eb="5">
      <t>ド</t>
    </rPh>
    <phoneticPr fontId="1"/>
  </si>
  <si>
    <t>最大モーメント</t>
    <rPh sb="0" eb="2">
      <t>サイダイ</t>
    </rPh>
    <phoneticPr fontId="1"/>
  </si>
  <si>
    <t>σ=</t>
    <phoneticPr fontId="1"/>
  </si>
  <si>
    <t>σ</t>
    <phoneticPr fontId="1"/>
  </si>
  <si>
    <t>fb</t>
    <phoneticPr fontId="1"/>
  </si>
  <si>
    <t>たてとい本体の変位</t>
    <rPh sb="4" eb="6">
      <t>ホンタイ</t>
    </rPh>
    <rPh sb="7" eb="9">
      <t>ヘンイ</t>
    </rPh>
    <phoneticPr fontId="1"/>
  </si>
  <si>
    <t>δ=</t>
    <phoneticPr fontId="1"/>
  </si>
  <si>
    <t>(N/mm)</t>
    <phoneticPr fontId="1"/>
  </si>
  <si>
    <t>δ</t>
    <phoneticPr fontId="1"/>
  </si>
  <si>
    <t>支持金具によるピッチ制限寸法</t>
    <rPh sb="0" eb="2">
      <t>シジ</t>
    </rPh>
    <rPh sb="2" eb="4">
      <t>カナグ</t>
    </rPh>
    <rPh sb="10" eb="12">
      <t>セイゲン</t>
    </rPh>
    <rPh sb="12" eb="14">
      <t>スンポウ</t>
    </rPh>
    <phoneticPr fontId="1"/>
  </si>
  <si>
    <t>たてといによるピッチ制限寸法</t>
    <rPh sb="10" eb="12">
      <t>セイゲン</t>
    </rPh>
    <rPh sb="12" eb="14">
      <t>スンポウ</t>
    </rPh>
    <phoneticPr fontId="1"/>
  </si>
  <si>
    <t>La=</t>
    <phoneticPr fontId="1"/>
  </si>
  <si>
    <t>Lb=</t>
    <phoneticPr fontId="1"/>
  </si>
  <si>
    <t>1．支持金具(1ヶ所あたり)の検討(アンカーも含む)</t>
    <rPh sb="2" eb="4">
      <t>シジ</t>
    </rPh>
    <rPh sb="4" eb="6">
      <t>カナグ</t>
    </rPh>
    <rPh sb="9" eb="10">
      <t>ショ</t>
    </rPh>
    <rPh sb="15" eb="17">
      <t>ケントウ</t>
    </rPh>
    <rPh sb="23" eb="24">
      <t>フク</t>
    </rPh>
    <phoneticPr fontId="1"/>
  </si>
  <si>
    <t>MSアンカー　W3/8×40</t>
    <phoneticPr fontId="1"/>
  </si>
  <si>
    <t>-</t>
    <phoneticPr fontId="1"/>
  </si>
  <si>
    <t>アジャストアンカー　M10</t>
    <phoneticPr fontId="1"/>
  </si>
  <si>
    <t>制限寸法</t>
    <rPh sb="0" eb="2">
      <t>セイゲン</t>
    </rPh>
    <rPh sb="2" eb="4">
      <t>スンポウ</t>
    </rPh>
    <phoneticPr fontId="1"/>
  </si>
  <si>
    <t>断面積</t>
    <rPh sb="0" eb="3">
      <t>ダンメンセキ</t>
    </rPh>
    <phoneticPr fontId="1"/>
  </si>
  <si>
    <t>肉厚</t>
    <rPh sb="0" eb="2">
      <t>ニクアツ</t>
    </rPh>
    <phoneticPr fontId="1"/>
  </si>
  <si>
    <t>外径</t>
    <rPh sb="0" eb="2">
      <t>ガイケイ</t>
    </rPh>
    <phoneticPr fontId="1"/>
  </si>
  <si>
    <t>許容
モーメント</t>
    <rPh sb="0" eb="2">
      <t>キョヨウ</t>
    </rPh>
    <phoneticPr fontId="1"/>
  </si>
  <si>
    <t>許容荷重</t>
    <rPh sb="0" eb="2">
      <t>キョヨウ</t>
    </rPh>
    <rPh sb="2" eb="4">
      <t>カジュウ</t>
    </rPh>
    <phoneticPr fontId="1"/>
  </si>
  <si>
    <t>角型：</t>
    <rPh sb="0" eb="1">
      <t>カク</t>
    </rPh>
    <rPh sb="1" eb="2">
      <t>ガタ</t>
    </rPh>
    <phoneticPr fontId="7"/>
  </si>
  <si>
    <t>丸型：</t>
    <rPh sb="0" eb="2">
      <t>マルガタ</t>
    </rPh>
    <phoneticPr fontId="7"/>
  </si>
  <si>
    <t>風圧力 W の算出</t>
    <rPh sb="0" eb="2">
      <t>フウアツ</t>
    </rPh>
    <rPh sb="2" eb="3">
      <t>チカラ</t>
    </rPh>
    <rPh sb="7" eb="9">
      <t>サンシュツ</t>
    </rPh>
    <phoneticPr fontId="7"/>
  </si>
  <si>
    <t>･･･とい形状が角型の場合</t>
    <rPh sb="5" eb="7">
      <t>ケイジョウ</t>
    </rPh>
    <rPh sb="8" eb="9">
      <t>カク</t>
    </rPh>
    <rPh sb="9" eb="10">
      <t>ガタ</t>
    </rPh>
    <rPh sb="11" eb="13">
      <t>バアイ</t>
    </rPh>
    <phoneticPr fontId="7"/>
  </si>
  <si>
    <t>･･･とい形状が丸型の場合</t>
    <rPh sb="5" eb="7">
      <t>ケイジョウ</t>
    </rPh>
    <rPh sb="8" eb="10">
      <t>マルガタ</t>
    </rPh>
    <rPh sb="11" eb="13">
      <t>バアイ</t>
    </rPh>
    <phoneticPr fontId="7"/>
  </si>
  <si>
    <t>部材の風圧力係数を参考にしております</t>
    <rPh sb="0" eb="2">
      <t>ブザイ</t>
    </rPh>
    <rPh sb="3" eb="6">
      <t>フウアツリョク</t>
    </rPh>
    <rPh sb="6" eb="8">
      <t>ケイスウ</t>
    </rPh>
    <rPh sb="9" eb="11">
      <t>サンコウ</t>
    </rPh>
    <phoneticPr fontId="7"/>
  </si>
  <si>
    <t>(建築物荷重指針・同解説2015）</t>
    <rPh sb="1" eb="4">
      <t>ケンチクブツ</t>
    </rPh>
    <rPh sb="4" eb="6">
      <t>カジュウ</t>
    </rPh>
    <rPh sb="6" eb="8">
      <t>シシン</t>
    </rPh>
    <rPh sb="9" eb="10">
      <t>ドウ</t>
    </rPh>
    <rPh sb="10" eb="12">
      <t>カイセツ</t>
    </rPh>
    <phoneticPr fontId="7"/>
  </si>
  <si>
    <t>さらに、再現係数を含み計算しております。</t>
    <rPh sb="4" eb="8">
      <t>サイゲンケイスウ</t>
    </rPh>
    <rPh sb="9" eb="10">
      <t>フク</t>
    </rPh>
    <rPh sb="11" eb="13">
      <t>ケイサン</t>
    </rPh>
    <phoneticPr fontId="7"/>
  </si>
  <si>
    <t>ガスト係数を考慮する、建築基準施行令第87条を採用しております。</t>
    <rPh sb="3" eb="5">
      <t>ケイスウ</t>
    </rPh>
    <rPh sb="6" eb="8">
      <t>コウリョ</t>
    </rPh>
    <rPh sb="11" eb="15">
      <t>ケンチクキジュン</t>
    </rPh>
    <rPh sb="15" eb="18">
      <t>セコウレイ</t>
    </rPh>
    <rPh sb="18" eb="19">
      <t>ダイ</t>
    </rPh>
    <rPh sb="21" eb="22">
      <t>ジョウ</t>
    </rPh>
    <rPh sb="23" eb="25">
      <t>サイヨウ</t>
    </rPh>
    <phoneticPr fontId="7"/>
  </si>
  <si>
    <t>q=</t>
    <phoneticPr fontId="7"/>
  </si>
  <si>
    <t>(建築基準施行令第87条）</t>
    <rPh sb="1" eb="5">
      <t>ケンチクキジュン</t>
    </rPh>
    <rPh sb="5" eb="8">
      <t>セコウレイ</t>
    </rPh>
    <rPh sb="8" eb="9">
      <t>ダイ</t>
    </rPh>
    <rPh sb="11" eb="12">
      <t>ジョウ</t>
    </rPh>
    <phoneticPr fontId="7"/>
  </si>
  <si>
    <t>E=</t>
    <phoneticPr fontId="7"/>
  </si>
  <si>
    <t>(告示第1454号）</t>
    <rPh sb="1" eb="3">
      <t>コクジ</t>
    </rPh>
    <rPh sb="3" eb="4">
      <t>ダイ</t>
    </rPh>
    <rPh sb="8" eb="9">
      <t>ゴウ</t>
    </rPh>
    <phoneticPr fontId="7"/>
  </si>
  <si>
    <t>40以上の場合</t>
    <rPh sb="2" eb="4">
      <t>イジョウ</t>
    </rPh>
    <rPh sb="5" eb="7">
      <t>バアイ</t>
    </rPh>
    <phoneticPr fontId="7"/>
  </si>
  <si>
    <t>上下の値を直線的に補間した数値</t>
    <rPh sb="0" eb="2">
      <t>ジョウゲ</t>
    </rPh>
    <rPh sb="3" eb="4">
      <t>アタイ</t>
    </rPh>
    <rPh sb="5" eb="8">
      <t>チョクセンテキ</t>
    </rPh>
    <rPh sb="9" eb="11">
      <t>ホカン</t>
    </rPh>
    <rPh sb="13" eb="15">
      <t>スウチ</t>
    </rPh>
    <phoneticPr fontId="7"/>
  </si>
  <si>
    <t>10を超え
40未満の場合</t>
    <rPh sb="3" eb="4">
      <t>コ</t>
    </rPh>
    <rPh sb="8" eb="10">
      <t>ミマン</t>
    </rPh>
    <rPh sb="11" eb="13">
      <t>バアイ</t>
    </rPh>
    <phoneticPr fontId="7"/>
  </si>
  <si>
    <t>10以下の場合</t>
    <rPh sb="2" eb="4">
      <t>イカ</t>
    </rPh>
    <rPh sb="5" eb="7">
      <t>バアイ</t>
    </rPh>
    <phoneticPr fontId="7"/>
  </si>
  <si>
    <t>Ⅳ</t>
    <phoneticPr fontId="7"/>
  </si>
  <si>
    <t>Ⅲ</t>
    <phoneticPr fontId="7"/>
  </si>
  <si>
    <t>Ⅱ</t>
    <phoneticPr fontId="7"/>
  </si>
  <si>
    <t>Ⅰ</t>
    <phoneticPr fontId="7"/>
  </si>
  <si>
    <t>Gf=</t>
    <phoneticPr fontId="7"/>
  </si>
  <si>
    <t>γ=</t>
    <phoneticPr fontId="7"/>
  </si>
  <si>
    <t>再現期間補正係数</t>
    <rPh sb="0" eb="2">
      <t>サイゲン</t>
    </rPh>
    <rPh sb="2" eb="4">
      <t>キカン</t>
    </rPh>
    <rPh sb="4" eb="6">
      <t>ホセイ</t>
    </rPh>
    <rPh sb="6" eb="8">
      <t>ケイスウ</t>
    </rPh>
    <phoneticPr fontId="7"/>
  </si>
  <si>
    <t>100年</t>
  </si>
  <si>
    <t>再現期間</t>
    <rPh sb="0" eb="2">
      <t>サイゲン</t>
    </rPh>
    <rPh sb="2" eb="4">
      <t>キカン</t>
    </rPh>
    <phoneticPr fontId="7"/>
  </si>
  <si>
    <t>(m/s)</t>
    <phoneticPr fontId="7"/>
  </si>
  <si>
    <t>(告示第1454：自治体で決定）</t>
    <rPh sb="1" eb="3">
      <t>コクジ</t>
    </rPh>
    <rPh sb="3" eb="4">
      <t>ダイ</t>
    </rPh>
    <rPh sb="9" eb="12">
      <t>ジチタイ</t>
    </rPh>
    <rPh sb="13" eb="15">
      <t>ケッテイ</t>
    </rPh>
    <phoneticPr fontId="7"/>
  </si>
  <si>
    <t>基準風速</t>
    <rPh sb="0" eb="2">
      <t>キジュン</t>
    </rPh>
    <rPh sb="2" eb="4">
      <t>フウソク</t>
    </rPh>
    <phoneticPr fontId="7"/>
  </si>
  <si>
    <t>α=</t>
    <phoneticPr fontId="7"/>
  </si>
  <si>
    <t>(m)</t>
    <phoneticPr fontId="7"/>
  </si>
  <si>
    <t>Ⅲ</t>
  </si>
  <si>
    <t>(告示第1454：建設地で決定）</t>
    <rPh sb="1" eb="3">
      <t>コクジ</t>
    </rPh>
    <rPh sb="3" eb="4">
      <t>ダイ</t>
    </rPh>
    <rPh sb="9" eb="12">
      <t>ケンセツチ</t>
    </rPh>
    <rPh sb="13" eb="15">
      <t>ケッテイ</t>
    </rPh>
    <phoneticPr fontId="7"/>
  </si>
  <si>
    <t>地表面粗度区分</t>
    <rPh sb="0" eb="2">
      <t>チヒョウ</t>
    </rPh>
    <rPh sb="2" eb="3">
      <t>メン</t>
    </rPh>
    <rPh sb="3" eb="4">
      <t>アラ</t>
    </rPh>
    <rPh sb="4" eb="5">
      <t>ド</t>
    </rPh>
    <rPh sb="5" eb="7">
      <t>クブン</t>
    </rPh>
    <phoneticPr fontId="7"/>
  </si>
  <si>
    <t>Z=</t>
    <phoneticPr fontId="7"/>
  </si>
  <si>
    <t>製品取付高さ</t>
    <rPh sb="0" eb="2">
      <t>セイヒン</t>
    </rPh>
    <rPh sb="2" eb="4">
      <t>トリツケ</t>
    </rPh>
    <rPh sb="4" eb="5">
      <t>タカ</t>
    </rPh>
    <phoneticPr fontId="7"/>
  </si>
  <si>
    <t>H=</t>
    <phoneticPr fontId="7"/>
  </si>
  <si>
    <t>建物最高高さ</t>
    <rPh sb="0" eb="2">
      <t>タテモノ</t>
    </rPh>
    <rPh sb="2" eb="4">
      <t>サイコウ</t>
    </rPh>
    <rPh sb="4" eb="5">
      <t>タカ</t>
    </rPh>
    <phoneticPr fontId="7"/>
  </si>
  <si>
    <t>アルミたてとい　アルトイ　設計風圧力算出書</t>
    <rPh sb="13" eb="15">
      <t>セッケイ</t>
    </rPh>
    <rPh sb="15" eb="17">
      <t>フウアツ</t>
    </rPh>
    <rPh sb="17" eb="18">
      <t>チカラ</t>
    </rPh>
    <rPh sb="18" eb="20">
      <t>サンシュツ</t>
    </rPh>
    <rPh sb="20" eb="21">
      <t>ショ</t>
    </rPh>
    <phoneticPr fontId="1"/>
  </si>
  <si>
    <t>[設計条件]</t>
    <rPh sb="1" eb="3">
      <t>セッケイ</t>
    </rPh>
    <rPh sb="3" eb="5">
      <t>ジョウケン</t>
    </rPh>
    <phoneticPr fontId="7"/>
  </si>
  <si>
    <r>
      <t>(N/m</t>
    </r>
    <r>
      <rPr>
        <vertAlign val="superscript"/>
        <sz val="11"/>
        <rFont val="游ゴシック"/>
        <family val="3"/>
        <charset val="128"/>
        <scheme val="minor"/>
      </rPr>
      <t>2</t>
    </r>
    <r>
      <rPr>
        <sz val="11"/>
        <rFont val="游ゴシック"/>
        <family val="3"/>
        <charset val="128"/>
        <scheme val="minor"/>
      </rPr>
      <t>)</t>
    </r>
    <phoneticPr fontId="7"/>
  </si>
  <si>
    <t>[Eの数値の算出]</t>
    <rPh sb="6" eb="8">
      <t>サンシュツ</t>
    </rPh>
    <phoneticPr fontId="7"/>
  </si>
  <si>
    <t xml:space="preserve">               粗度区分
      H</t>
    <rPh sb="15" eb="16">
      <t>アラ</t>
    </rPh>
    <rPh sb="16" eb="17">
      <t>ド</t>
    </rPh>
    <rPh sb="17" eb="19">
      <t>クブン</t>
    </rPh>
    <phoneticPr fontId="7"/>
  </si>
  <si>
    <r>
      <t>Z</t>
    </r>
    <r>
      <rPr>
        <i/>
        <vertAlign val="subscript"/>
        <sz val="11"/>
        <rFont val="游ゴシック"/>
        <family val="3"/>
        <charset val="128"/>
        <scheme val="minor"/>
      </rPr>
      <t>b</t>
    </r>
    <r>
      <rPr>
        <i/>
        <sz val="11"/>
        <rFont val="游ゴシック"/>
        <family val="3"/>
        <charset val="128"/>
        <scheme val="minor"/>
      </rPr>
      <t>=</t>
    </r>
    <phoneticPr fontId="7"/>
  </si>
  <si>
    <r>
      <t>Z</t>
    </r>
    <r>
      <rPr>
        <i/>
        <vertAlign val="subscript"/>
        <sz val="11"/>
        <rFont val="游ゴシック"/>
        <family val="3"/>
        <charset val="128"/>
        <scheme val="minor"/>
      </rPr>
      <t>G</t>
    </r>
    <r>
      <rPr>
        <i/>
        <sz val="11"/>
        <rFont val="游ゴシック"/>
        <family val="3"/>
        <charset val="128"/>
        <scheme val="minor"/>
      </rPr>
      <t>=</t>
    </r>
    <phoneticPr fontId="7"/>
  </si>
  <si>
    <r>
      <t>V</t>
    </r>
    <r>
      <rPr>
        <i/>
        <vertAlign val="subscript"/>
        <sz val="11"/>
        <rFont val="游ゴシック"/>
        <family val="3"/>
        <charset val="128"/>
        <scheme val="minor"/>
      </rPr>
      <t>0</t>
    </r>
    <r>
      <rPr>
        <i/>
        <sz val="11"/>
        <rFont val="游ゴシック"/>
        <family val="3"/>
        <charset val="128"/>
        <scheme val="minor"/>
      </rPr>
      <t>=</t>
    </r>
    <phoneticPr fontId="7"/>
  </si>
  <si>
    <r>
      <t>E</t>
    </r>
    <r>
      <rPr>
        <i/>
        <vertAlign val="subscript"/>
        <sz val="11"/>
        <rFont val="游ゴシック"/>
        <family val="3"/>
        <charset val="128"/>
        <scheme val="minor"/>
      </rPr>
      <t>r</t>
    </r>
    <r>
      <rPr>
        <i/>
        <sz val="11"/>
        <rFont val="游ゴシック"/>
        <family val="3"/>
        <charset val="128"/>
        <scheme val="minor"/>
      </rPr>
      <t>=</t>
    </r>
    <phoneticPr fontId="7"/>
  </si>
  <si>
    <t>[風圧力の算出]</t>
    <rPh sb="1" eb="3">
      <t>フウアツ</t>
    </rPh>
    <rPh sb="3" eb="4">
      <t>チカラ</t>
    </rPh>
    <rPh sb="5" eb="7">
      <t>サンシュツ</t>
    </rPh>
    <phoneticPr fontId="7"/>
  </si>
  <si>
    <t>Pw=</t>
    <phoneticPr fontId="7"/>
  </si>
  <si>
    <r>
      <t>E</t>
    </r>
    <r>
      <rPr>
        <i/>
        <vertAlign val="subscript"/>
        <sz val="11"/>
        <rFont val="游ゴシック"/>
        <family val="3"/>
        <charset val="128"/>
        <scheme val="minor"/>
      </rPr>
      <t>r</t>
    </r>
    <r>
      <rPr>
        <i/>
        <sz val="11"/>
        <rFont val="游ゴシック"/>
        <family val="3"/>
        <charset val="128"/>
        <scheme val="minor"/>
      </rPr>
      <t>=1.7×(Z</t>
    </r>
    <r>
      <rPr>
        <i/>
        <vertAlign val="subscript"/>
        <sz val="11"/>
        <rFont val="游ゴシック"/>
        <family val="3"/>
        <charset val="128"/>
        <scheme val="minor"/>
      </rPr>
      <t>b</t>
    </r>
    <r>
      <rPr>
        <i/>
        <sz val="11"/>
        <rFont val="游ゴシック"/>
        <family val="3"/>
        <charset val="128"/>
        <scheme val="minor"/>
      </rPr>
      <t>/Z</t>
    </r>
    <r>
      <rPr>
        <i/>
        <vertAlign val="subscript"/>
        <sz val="11"/>
        <rFont val="游ゴシック"/>
        <family val="3"/>
        <charset val="128"/>
        <scheme val="minor"/>
      </rPr>
      <t>G</t>
    </r>
    <r>
      <rPr>
        <i/>
        <sz val="11"/>
        <rFont val="游ゴシック"/>
        <family val="3"/>
        <charset val="128"/>
        <scheme val="minor"/>
      </rPr>
      <t>)</t>
    </r>
    <r>
      <rPr>
        <i/>
        <vertAlign val="superscript"/>
        <sz val="11"/>
        <rFont val="游ゴシック"/>
        <family val="3"/>
        <charset val="128"/>
        <scheme val="minor"/>
      </rPr>
      <t>α</t>
    </r>
    <r>
      <rPr>
        <i/>
        <sz val="11"/>
        <rFont val="游ゴシック"/>
        <family val="3"/>
        <charset val="128"/>
        <scheme val="minor"/>
      </rPr>
      <t>・・・H≦Zb</t>
    </r>
    <r>
      <rPr>
        <sz val="11"/>
        <rFont val="游ゴシック"/>
        <family val="3"/>
        <charset val="128"/>
        <scheme val="minor"/>
      </rPr>
      <t>のとき</t>
    </r>
    <phoneticPr fontId="7"/>
  </si>
  <si>
    <r>
      <t>E</t>
    </r>
    <r>
      <rPr>
        <i/>
        <vertAlign val="subscript"/>
        <sz val="11"/>
        <rFont val="游ゴシック"/>
        <family val="3"/>
        <charset val="128"/>
        <scheme val="minor"/>
      </rPr>
      <t>r</t>
    </r>
    <r>
      <rPr>
        <i/>
        <sz val="11"/>
        <rFont val="游ゴシック"/>
        <family val="3"/>
        <charset val="128"/>
        <scheme val="minor"/>
      </rPr>
      <t>=1.7×(H/Z</t>
    </r>
    <r>
      <rPr>
        <i/>
        <vertAlign val="subscript"/>
        <sz val="11"/>
        <rFont val="游ゴシック"/>
        <family val="3"/>
        <charset val="128"/>
        <scheme val="minor"/>
      </rPr>
      <t>G</t>
    </r>
    <r>
      <rPr>
        <i/>
        <sz val="11"/>
        <rFont val="游ゴシック"/>
        <family val="3"/>
        <charset val="128"/>
        <scheme val="minor"/>
      </rPr>
      <t>)</t>
    </r>
    <r>
      <rPr>
        <i/>
        <vertAlign val="superscript"/>
        <sz val="11"/>
        <rFont val="游ゴシック"/>
        <family val="3"/>
        <charset val="128"/>
        <scheme val="minor"/>
      </rPr>
      <t>α</t>
    </r>
    <r>
      <rPr>
        <i/>
        <sz val="11"/>
        <rFont val="游ゴシック"/>
        <family val="3"/>
        <charset val="128"/>
        <scheme val="minor"/>
      </rPr>
      <t>・・・H＞Zb</t>
    </r>
    <r>
      <rPr>
        <sz val="11"/>
        <rFont val="游ゴシック"/>
        <family val="3"/>
        <charset val="128"/>
        <scheme val="minor"/>
      </rPr>
      <t>のとき</t>
    </r>
    <phoneticPr fontId="7"/>
  </si>
  <si>
    <r>
      <t>E=Er</t>
    </r>
    <r>
      <rPr>
        <i/>
        <vertAlign val="superscript"/>
        <sz val="11"/>
        <rFont val="游ゴシック"/>
        <family val="3"/>
        <charset val="128"/>
        <scheme val="minor"/>
      </rPr>
      <t>2</t>
    </r>
    <r>
      <rPr>
        <i/>
        <sz val="11"/>
        <rFont val="游ゴシック"/>
        <family val="3"/>
        <charset val="128"/>
        <scheme val="minor"/>
      </rPr>
      <t>×Gf</t>
    </r>
    <phoneticPr fontId="7"/>
  </si>
  <si>
    <r>
      <t>q=0.6×E×（V</t>
    </r>
    <r>
      <rPr>
        <i/>
        <vertAlign val="subscript"/>
        <sz val="11"/>
        <rFont val="游ゴシック"/>
        <family val="3"/>
        <charset val="128"/>
        <scheme val="minor"/>
      </rPr>
      <t>0</t>
    </r>
    <r>
      <rPr>
        <i/>
        <sz val="11"/>
        <rFont val="游ゴシック"/>
        <family val="3"/>
        <charset val="128"/>
        <scheme val="minor"/>
      </rPr>
      <t>×γ）</t>
    </r>
    <r>
      <rPr>
        <i/>
        <vertAlign val="superscript"/>
        <sz val="11"/>
        <rFont val="游ゴシック"/>
        <family val="3"/>
        <charset val="128"/>
        <scheme val="minor"/>
      </rPr>
      <t>2</t>
    </r>
    <phoneticPr fontId="7"/>
  </si>
  <si>
    <r>
      <t>C</t>
    </r>
    <r>
      <rPr>
        <i/>
        <vertAlign val="subscript"/>
        <sz val="11"/>
        <rFont val="游ゴシック"/>
        <family val="3"/>
        <charset val="128"/>
        <scheme val="minor"/>
      </rPr>
      <t>f</t>
    </r>
    <r>
      <rPr>
        <i/>
        <sz val="11"/>
        <rFont val="游ゴシック"/>
        <family val="3"/>
        <charset val="128"/>
        <scheme val="minor"/>
      </rPr>
      <t>=1.2</t>
    </r>
    <phoneticPr fontId="7"/>
  </si>
  <si>
    <r>
      <t>C</t>
    </r>
    <r>
      <rPr>
        <i/>
        <vertAlign val="subscript"/>
        <sz val="11"/>
        <rFont val="游ゴシック"/>
        <family val="3"/>
        <charset val="128"/>
        <scheme val="minor"/>
      </rPr>
      <t>f</t>
    </r>
    <r>
      <rPr>
        <i/>
        <sz val="11"/>
        <rFont val="游ゴシック"/>
        <family val="3"/>
        <charset val="128"/>
        <scheme val="minor"/>
      </rPr>
      <t>=2.1</t>
    </r>
    <phoneticPr fontId="7"/>
  </si>
  <si>
    <r>
      <t>Pw=q×C</t>
    </r>
    <r>
      <rPr>
        <i/>
        <vertAlign val="subscript"/>
        <sz val="11"/>
        <rFont val="游ゴシック"/>
        <family val="3"/>
        <charset val="128"/>
        <scheme val="minor"/>
      </rPr>
      <t>f</t>
    </r>
    <phoneticPr fontId="7"/>
  </si>
  <si>
    <r>
      <t>平均速度圧:</t>
    </r>
    <r>
      <rPr>
        <i/>
        <sz val="11"/>
        <rFont val="游ゴシック"/>
        <family val="3"/>
        <charset val="128"/>
        <scheme val="minor"/>
      </rPr>
      <t>ｑ</t>
    </r>
    <rPh sb="0" eb="5">
      <t>ヘイキンソクドアツ</t>
    </rPh>
    <phoneticPr fontId="7"/>
  </si>
  <si>
    <r>
      <t>風力係数：</t>
    </r>
    <r>
      <rPr>
        <i/>
        <sz val="11"/>
        <rFont val="游ゴシック"/>
        <family val="3"/>
        <charset val="128"/>
        <scheme val="minor"/>
      </rPr>
      <t>C</t>
    </r>
    <r>
      <rPr>
        <i/>
        <vertAlign val="subscript"/>
        <sz val="11"/>
        <rFont val="游ゴシック"/>
        <family val="3"/>
        <charset val="128"/>
        <scheme val="minor"/>
      </rPr>
      <t>f</t>
    </r>
    <rPh sb="0" eb="2">
      <t>フウリョク</t>
    </rPh>
    <rPh sb="2" eb="4">
      <t>ケイスウ</t>
    </rPh>
    <phoneticPr fontId="7"/>
  </si>
  <si>
    <r>
      <t>平均風速の高さ方向の分布を表す係数：</t>
    </r>
    <r>
      <rPr>
        <i/>
        <sz val="11"/>
        <rFont val="游ゴシック"/>
        <family val="3"/>
        <charset val="128"/>
        <scheme val="minor"/>
      </rPr>
      <t>Er</t>
    </r>
    <phoneticPr fontId="7"/>
  </si>
  <si>
    <r>
      <t>ガスト影響係数：</t>
    </r>
    <r>
      <rPr>
        <i/>
        <sz val="11"/>
        <rFont val="游ゴシック"/>
        <family val="3"/>
        <charset val="128"/>
        <scheme val="minor"/>
      </rPr>
      <t>Gf</t>
    </r>
    <rPh sb="3" eb="5">
      <t>エイキョウ</t>
    </rPh>
    <rPh sb="5" eb="7">
      <t>ケイスウ</t>
    </rPh>
    <phoneticPr fontId="7"/>
  </si>
  <si>
    <t>強度計算書</t>
    <rPh sb="0" eb="2">
      <t>キョウド</t>
    </rPh>
    <rPh sb="2" eb="5">
      <t>ケイサンショ</t>
    </rPh>
    <phoneticPr fontId="1"/>
  </si>
  <si>
    <t>井上商事株式会社</t>
    <rPh sb="0" eb="2">
      <t>イノウエ</t>
    </rPh>
    <rPh sb="2" eb="4">
      <t>ショウジ</t>
    </rPh>
    <rPh sb="4" eb="6">
      <t>カブシキ</t>
    </rPh>
    <rPh sb="6" eb="8">
      <t>カイシャ</t>
    </rPh>
    <phoneticPr fontId="1"/>
  </si>
  <si>
    <t>某物件</t>
    <rPh sb="0" eb="1">
      <t>ボウ</t>
    </rPh>
    <rPh sb="1" eb="3">
      <t>ブッケン</t>
    </rPh>
    <phoneticPr fontId="1"/>
  </si>
  <si>
    <t>1.アルミたてとい　アルトイ　設計風圧力算出書
2.アルミたてとい　アルトイ　強度計算書（RC躯体　高強度支持金具　Ａ=60）</t>
    <rPh sb="15" eb="17">
      <t>セッケイ</t>
    </rPh>
    <rPh sb="17" eb="19">
      <t>フウアツ</t>
    </rPh>
    <rPh sb="19" eb="20">
      <t>チカラ</t>
    </rPh>
    <rPh sb="20" eb="22">
      <t>サンシュツ</t>
    </rPh>
    <rPh sb="22" eb="23">
      <t>ショ</t>
    </rPh>
    <rPh sb="40" eb="42">
      <t>キョウド</t>
    </rPh>
    <rPh sb="42" eb="45">
      <t>ケイサンショ</t>
    </rPh>
    <rPh sb="48" eb="50">
      <t>クタイ</t>
    </rPh>
    <rPh sb="51" eb="54">
      <t>コウキョウド</t>
    </rPh>
    <rPh sb="54" eb="56">
      <t>シジ</t>
    </rPh>
    <rPh sb="56" eb="58">
      <t>カナグ</t>
    </rPh>
    <phoneticPr fontId="1"/>
  </si>
  <si>
    <t>一本ボルト支持金具</t>
    <rPh sb="0" eb="1">
      <t>イチ</t>
    </rPh>
    <rPh sb="1" eb="2">
      <t>ホン</t>
    </rPh>
    <rPh sb="5" eb="7">
      <t>シジ</t>
    </rPh>
    <rPh sb="7" eb="9">
      <t>カナグ</t>
    </rPh>
    <phoneticPr fontId="1"/>
  </si>
  <si>
    <t>小隙間金具</t>
    <rPh sb="0" eb="1">
      <t>ショウ</t>
    </rPh>
    <rPh sb="1" eb="3">
      <t>スキマ</t>
    </rPh>
    <rPh sb="3" eb="5">
      <t>カナグ</t>
    </rPh>
    <phoneticPr fontId="1"/>
  </si>
  <si>
    <t>マリオン支持金具</t>
    <phoneticPr fontId="1"/>
  </si>
  <si>
    <t>ダブルレール支持金具</t>
    <rPh sb="6" eb="8">
      <t>シジ</t>
    </rPh>
    <rPh sb="8" eb="10">
      <t>カナグ</t>
    </rPh>
    <phoneticPr fontId="1"/>
  </si>
  <si>
    <t>凹部支持金具</t>
    <rPh sb="0" eb="1">
      <t>ボコ</t>
    </rPh>
    <rPh sb="1" eb="2">
      <t>ブ</t>
    </rPh>
    <rPh sb="2" eb="4">
      <t>シジ</t>
    </rPh>
    <rPh sb="4" eb="6">
      <t>カナグ</t>
    </rPh>
    <phoneticPr fontId="1"/>
  </si>
  <si>
    <t>センターブラケット</t>
    <phoneticPr fontId="1"/>
  </si>
  <si>
    <t>控えバンド支持金具+支持はごいた</t>
    <rPh sb="10" eb="12">
      <t>シジ</t>
    </rPh>
    <phoneticPr fontId="1"/>
  </si>
  <si>
    <t>控えバンド支持金具+T字足</t>
    <rPh sb="11" eb="12">
      <t>ジ</t>
    </rPh>
    <rPh sb="12" eb="13">
      <t>アシ</t>
    </rPh>
    <phoneticPr fontId="1"/>
  </si>
  <si>
    <t>Tブラケット</t>
    <phoneticPr fontId="1"/>
  </si>
  <si>
    <t>_p1</t>
    <phoneticPr fontId="1"/>
  </si>
  <si>
    <t>_p2</t>
    <phoneticPr fontId="1"/>
  </si>
  <si>
    <t>_p3</t>
    <phoneticPr fontId="1"/>
  </si>
  <si>
    <t>_p4</t>
    <phoneticPr fontId="1"/>
  </si>
  <si>
    <t>控えバンド支持金具+支持はごいた</t>
    <phoneticPr fontId="1"/>
  </si>
  <si>
    <t>_a1</t>
    <phoneticPr fontId="1"/>
  </si>
  <si>
    <t>_a2</t>
    <phoneticPr fontId="1"/>
  </si>
  <si>
    <t>_a3</t>
    <phoneticPr fontId="1"/>
  </si>
  <si>
    <t>t=2.3</t>
  </si>
  <si>
    <t>t=2.3</t>
    <phoneticPr fontId="1"/>
  </si>
  <si>
    <t>t=3.2</t>
    <phoneticPr fontId="1"/>
  </si>
  <si>
    <t>t=4.5</t>
    <phoneticPr fontId="1"/>
  </si>
  <si>
    <t>べいまつ(J1)</t>
    <phoneticPr fontId="1"/>
  </si>
  <si>
    <t>すぎ(J3)</t>
    <phoneticPr fontId="1"/>
  </si>
  <si>
    <t>鉄骨下地</t>
  </si>
  <si>
    <t>3．アンカーの固定強度の検討</t>
    <rPh sb="7" eb="9">
      <t>コテイ</t>
    </rPh>
    <rPh sb="9" eb="11">
      <t>キョウド</t>
    </rPh>
    <rPh sb="12" eb="14">
      <t>ケントウ</t>
    </rPh>
    <phoneticPr fontId="1"/>
  </si>
  <si>
    <t>1．支持金具(1ヶ所あたり)の検討</t>
    <rPh sb="2" eb="4">
      <t>シジ</t>
    </rPh>
    <rPh sb="4" eb="6">
      <t>カナグ</t>
    </rPh>
    <rPh sb="9" eb="10">
      <t>ショ</t>
    </rPh>
    <rPh sb="15" eb="17">
      <t>ケントウ</t>
    </rPh>
    <phoneticPr fontId="1"/>
  </si>
  <si>
    <t>[RC]</t>
    <phoneticPr fontId="1"/>
  </si>
  <si>
    <t>一本ボルト支持金具(縦使い)</t>
    <rPh sb="0" eb="1">
      <t>イチ</t>
    </rPh>
    <rPh sb="1" eb="2">
      <t>ホン</t>
    </rPh>
    <rPh sb="5" eb="7">
      <t>シジ</t>
    </rPh>
    <rPh sb="7" eb="9">
      <t>カナグ</t>
    </rPh>
    <rPh sb="10" eb="11">
      <t>タテ</t>
    </rPh>
    <rPh sb="11" eb="12">
      <t>ツカ</t>
    </rPh>
    <phoneticPr fontId="1"/>
  </si>
  <si>
    <t>一本ボルト支持金具(横使い)</t>
    <rPh sb="0" eb="1">
      <t>イチ</t>
    </rPh>
    <rPh sb="1" eb="2">
      <t>ホン</t>
    </rPh>
    <rPh sb="5" eb="7">
      <t>シジ</t>
    </rPh>
    <rPh sb="7" eb="9">
      <t>カナグ</t>
    </rPh>
    <rPh sb="10" eb="11">
      <t>ヨコ</t>
    </rPh>
    <rPh sb="11" eb="12">
      <t>ツカ</t>
    </rPh>
    <phoneticPr fontId="1"/>
  </si>
  <si>
    <t>支持金具のB支点からアンカーまでの距離</t>
    <rPh sb="0" eb="2">
      <t>シジ</t>
    </rPh>
    <rPh sb="2" eb="4">
      <t>カナグ</t>
    </rPh>
    <rPh sb="6" eb="8">
      <t>シテン</t>
    </rPh>
    <rPh sb="17" eb="19">
      <t>キョリ</t>
    </rPh>
    <phoneticPr fontId="1"/>
  </si>
  <si>
    <t>x=</t>
    <phoneticPr fontId="1"/>
  </si>
  <si>
    <t>アンカー1本あたりに作用する引抜力</t>
    <rPh sb="5" eb="6">
      <t>ホン</t>
    </rPh>
    <rPh sb="10" eb="12">
      <t>サヨウ</t>
    </rPh>
    <rPh sb="14" eb="16">
      <t>ヒキヌキ</t>
    </rPh>
    <rPh sb="16" eb="17">
      <t>チカラ</t>
    </rPh>
    <phoneticPr fontId="1"/>
  </si>
  <si>
    <t>T=</t>
    <phoneticPr fontId="1"/>
  </si>
  <si>
    <t>n=</t>
    <phoneticPr fontId="1"/>
  </si>
  <si>
    <t>引抜力を負担するアンカーの本数</t>
    <rPh sb="0" eb="2">
      <t>ヒキヌキ</t>
    </rPh>
    <rPh sb="2" eb="3">
      <t>リョク</t>
    </rPh>
    <rPh sb="4" eb="6">
      <t>フタン</t>
    </rPh>
    <rPh sb="13" eb="15">
      <t>ホンスウ</t>
    </rPh>
    <phoneticPr fontId="1"/>
  </si>
  <si>
    <t>(本)</t>
    <rPh sb="1" eb="2">
      <t>ホン</t>
    </rPh>
    <phoneticPr fontId="1"/>
  </si>
  <si>
    <t>使用アンカーの許容引抜力</t>
    <rPh sb="0" eb="2">
      <t>シヨウ</t>
    </rPh>
    <rPh sb="7" eb="9">
      <t>キョヨウ</t>
    </rPh>
    <rPh sb="9" eb="11">
      <t>ヒキヌキ</t>
    </rPh>
    <rPh sb="11" eb="12">
      <t>チカラ</t>
    </rPh>
    <phoneticPr fontId="1"/>
  </si>
  <si>
    <t>Ta=</t>
    <phoneticPr fontId="1"/>
  </si>
  <si>
    <t>T</t>
    <phoneticPr fontId="1"/>
  </si>
  <si>
    <t>Ta</t>
    <phoneticPr fontId="1"/>
  </si>
  <si>
    <t>φ</t>
    <phoneticPr fontId="7"/>
  </si>
  <si>
    <t>A</t>
    <phoneticPr fontId="7"/>
  </si>
  <si>
    <t>許容荷重</t>
    <rPh sb="0" eb="2">
      <t>キョヨウ</t>
    </rPh>
    <rPh sb="2" eb="4">
      <t>カジュウ</t>
    </rPh>
    <phoneticPr fontId="7"/>
  </si>
  <si>
    <t>凹部取付金具</t>
    <rPh sb="0" eb="1">
      <t>ボコ</t>
    </rPh>
    <rPh sb="1" eb="2">
      <t>ブ</t>
    </rPh>
    <rPh sb="2" eb="4">
      <t>トリツケ</t>
    </rPh>
    <rPh sb="4" eb="6">
      <t>カナグ</t>
    </rPh>
    <phoneticPr fontId="1"/>
  </si>
  <si>
    <t>許容モーメント</t>
    <rPh sb="0" eb="2">
      <t>キョヨウ</t>
    </rPh>
    <phoneticPr fontId="1"/>
  </si>
  <si>
    <t>x</t>
    <phoneticPr fontId="1"/>
  </si>
  <si>
    <t>n</t>
    <phoneticPr fontId="1"/>
  </si>
  <si>
    <t>鉄骨下地</t>
    <rPh sb="0" eb="2">
      <t>テッコツ</t>
    </rPh>
    <rPh sb="2" eb="4">
      <t>シタジ</t>
    </rPh>
    <phoneticPr fontId="1"/>
  </si>
  <si>
    <t>フラットバーの材質</t>
    <rPh sb="7" eb="9">
      <t>ザイシツ</t>
    </rPh>
    <phoneticPr fontId="1"/>
  </si>
  <si>
    <t>SS400</t>
  </si>
  <si>
    <t>フラットバーの厚み</t>
    <rPh sb="7" eb="8">
      <t>アツ</t>
    </rPh>
    <phoneticPr fontId="1"/>
  </si>
  <si>
    <t>t=</t>
    <phoneticPr fontId="1"/>
  </si>
  <si>
    <t>フラットバーの幅</t>
    <rPh sb="7" eb="8">
      <t>ハバ</t>
    </rPh>
    <phoneticPr fontId="1"/>
  </si>
  <si>
    <t>h=</t>
    <phoneticPr fontId="1"/>
  </si>
  <si>
    <t>フラットバーの断面係数</t>
    <rPh sb="7" eb="9">
      <t>ダンメン</t>
    </rPh>
    <rPh sb="9" eb="11">
      <t>ケイスウ</t>
    </rPh>
    <phoneticPr fontId="1"/>
  </si>
  <si>
    <t>曲げ許容応力度</t>
    <rPh sb="0" eb="1">
      <t>マ</t>
    </rPh>
    <rPh sb="2" eb="4">
      <t>キョヨウ</t>
    </rPh>
    <rPh sb="4" eb="6">
      <t>オウリョク</t>
    </rPh>
    <rPh sb="6" eb="7">
      <t>ド</t>
    </rPh>
    <phoneticPr fontId="1"/>
  </si>
  <si>
    <t>fb'=</t>
    <phoneticPr fontId="1"/>
  </si>
  <si>
    <t>Z'=</t>
    <phoneticPr fontId="1"/>
  </si>
  <si>
    <t>Pa=</t>
    <phoneticPr fontId="1"/>
  </si>
  <si>
    <t>P</t>
    <phoneticPr fontId="1"/>
  </si>
  <si>
    <t>Pa</t>
    <phoneticPr fontId="1"/>
  </si>
  <si>
    <t>3．フラットバーの曲げの検討</t>
    <rPh sb="9" eb="10">
      <t>マ</t>
    </rPh>
    <rPh sb="12" eb="14">
      <t>ケントウ</t>
    </rPh>
    <phoneticPr fontId="1"/>
  </si>
  <si>
    <t>フラットバーに作用する荷重</t>
    <rPh sb="7" eb="9">
      <t>サヨウ</t>
    </rPh>
    <rPh sb="11" eb="13">
      <t>カジュウ</t>
    </rPh>
    <phoneticPr fontId="1"/>
  </si>
  <si>
    <t>フラットバーに作用するモーメント</t>
    <rPh sb="7" eb="9">
      <t>サヨウ</t>
    </rPh>
    <phoneticPr fontId="1"/>
  </si>
  <si>
    <t>fb'</t>
    <phoneticPr fontId="1"/>
  </si>
  <si>
    <t>外持タイプ</t>
    <rPh sb="0" eb="1">
      <t>ソト</t>
    </rPh>
    <rPh sb="1" eb="2">
      <t>モ</t>
    </rPh>
    <phoneticPr fontId="1"/>
  </si>
  <si>
    <t>_p5</t>
    <phoneticPr fontId="1"/>
  </si>
  <si>
    <t>φ</t>
    <phoneticPr fontId="1"/>
  </si>
  <si>
    <t>階高制限</t>
    <rPh sb="0" eb="2">
      <t>カイダカ</t>
    </rPh>
    <rPh sb="2" eb="4">
      <t>セイゲン</t>
    </rPh>
    <phoneticPr fontId="1"/>
  </si>
  <si>
    <t>1．支持金具(1ヶ所あたり金具2個)の検討(アンカーも含む)</t>
    <rPh sb="2" eb="4">
      <t>シジ</t>
    </rPh>
    <rPh sb="4" eb="6">
      <t>カナグ</t>
    </rPh>
    <rPh sb="9" eb="10">
      <t>ショ</t>
    </rPh>
    <rPh sb="13" eb="15">
      <t>カナグ</t>
    </rPh>
    <rPh sb="16" eb="17">
      <t>コ</t>
    </rPh>
    <rPh sb="19" eb="21">
      <t>ケントウ</t>
    </rPh>
    <rPh sb="27" eb="28">
      <t>フク</t>
    </rPh>
    <phoneticPr fontId="1"/>
  </si>
  <si>
    <t>パラペット高さ250mmとし、階高、マリオン横引用T字管の寸法等により想定される</t>
    <rPh sb="5" eb="6">
      <t>タカ</t>
    </rPh>
    <rPh sb="15" eb="17">
      <t>カイダカ</t>
    </rPh>
    <rPh sb="22" eb="23">
      <t>ヨコ</t>
    </rPh>
    <rPh sb="23" eb="24">
      <t>ビ</t>
    </rPh>
    <rPh sb="24" eb="25">
      <t>ヨウ</t>
    </rPh>
    <rPh sb="26" eb="27">
      <t>ジ</t>
    </rPh>
    <rPh sb="27" eb="28">
      <t>カン</t>
    </rPh>
    <rPh sb="29" eb="31">
      <t>スンポウ</t>
    </rPh>
    <rPh sb="31" eb="32">
      <t>トウ</t>
    </rPh>
    <rPh sb="35" eb="37">
      <t>ソウテイ</t>
    </rPh>
    <phoneticPr fontId="1"/>
  </si>
  <si>
    <t>たてとい本体の長さにて検討することとする。</t>
    <phoneticPr fontId="1"/>
  </si>
  <si>
    <t>想定されるたてとい本体の長さ</t>
    <rPh sb="0" eb="2">
      <t>ソウテイ</t>
    </rPh>
    <rPh sb="9" eb="11">
      <t>ホンタイ</t>
    </rPh>
    <rPh sb="12" eb="13">
      <t>ナガ</t>
    </rPh>
    <phoneticPr fontId="1"/>
  </si>
  <si>
    <t>L'=</t>
    <phoneticPr fontId="1"/>
  </si>
  <si>
    <t>ユニットに作用する荷重</t>
    <rPh sb="5" eb="7">
      <t>サヨウ</t>
    </rPh>
    <rPh sb="9" eb="11">
      <t>カジュウ</t>
    </rPh>
    <phoneticPr fontId="1"/>
  </si>
  <si>
    <t>ユニットの許容荷重・・・社内試験結果より</t>
    <rPh sb="5" eb="7">
      <t>キョヨウ</t>
    </rPh>
    <rPh sb="7" eb="9">
      <t>カジュウ</t>
    </rPh>
    <phoneticPr fontId="1"/>
  </si>
  <si>
    <t>3．マリオン工法ユニットの検討</t>
    <rPh sb="6" eb="8">
      <t>コウホウ</t>
    </rPh>
    <rPh sb="13" eb="15">
      <t>ケントウ</t>
    </rPh>
    <phoneticPr fontId="1"/>
  </si>
  <si>
    <t>支持金具ピッチ(階高)制限寸法</t>
    <rPh sb="0" eb="2">
      <t>シジ</t>
    </rPh>
    <rPh sb="2" eb="4">
      <t>カナグ</t>
    </rPh>
    <rPh sb="8" eb="10">
      <t>カイダカ</t>
    </rPh>
    <rPh sb="11" eb="13">
      <t>セイゲン</t>
    </rPh>
    <rPh sb="13" eb="15">
      <t>スンポウ</t>
    </rPh>
    <phoneticPr fontId="1"/>
  </si>
  <si>
    <t>ダブルレール支持金具　外持タイプ</t>
    <phoneticPr fontId="1"/>
  </si>
  <si>
    <t>マリオン支持金具　外持タイプ</t>
    <phoneticPr fontId="1"/>
  </si>
  <si>
    <t>簡易連結金具+T字足</t>
    <rPh sb="0" eb="2">
      <t>カンイ</t>
    </rPh>
    <rPh sb="2" eb="4">
      <t>レンケツ</t>
    </rPh>
    <rPh sb="4" eb="6">
      <t>カナグ</t>
    </rPh>
    <rPh sb="8" eb="9">
      <t>ジ</t>
    </rPh>
    <rPh sb="9" eb="10">
      <t>アシ</t>
    </rPh>
    <phoneticPr fontId="1"/>
  </si>
  <si>
    <t>簡易連結金具+支持はごいた</t>
    <rPh sb="0" eb="2">
      <t>カンイ</t>
    </rPh>
    <rPh sb="2" eb="4">
      <t>レンケツ</t>
    </rPh>
    <rPh sb="4" eb="6">
      <t>カナグ</t>
    </rPh>
    <rPh sb="7" eb="9">
      <t>シジ</t>
    </rPh>
    <phoneticPr fontId="1"/>
  </si>
  <si>
    <t>_P6</t>
    <phoneticPr fontId="1"/>
  </si>
  <si>
    <t>凹部取付金具RC以外用　納まり</t>
    <rPh sb="0" eb="1">
      <t>ボコ</t>
    </rPh>
    <rPh sb="1" eb="2">
      <t>ブ</t>
    </rPh>
    <rPh sb="2" eb="4">
      <t>トリツケ</t>
    </rPh>
    <rPh sb="4" eb="6">
      <t>カナグ</t>
    </rPh>
    <rPh sb="8" eb="10">
      <t>イガイ</t>
    </rPh>
    <rPh sb="10" eb="11">
      <t>ヨウ</t>
    </rPh>
    <rPh sb="12" eb="13">
      <t>オサ</t>
    </rPh>
    <phoneticPr fontId="1"/>
  </si>
  <si>
    <t>凹部取付金具RC用　納まり</t>
    <rPh sb="0" eb="1">
      <t>ボコ</t>
    </rPh>
    <rPh sb="1" eb="2">
      <t>ブ</t>
    </rPh>
    <rPh sb="2" eb="4">
      <t>トリツケ</t>
    </rPh>
    <rPh sb="4" eb="6">
      <t>カナグ</t>
    </rPh>
    <rPh sb="8" eb="9">
      <t>ヨウ</t>
    </rPh>
    <rPh sb="10" eb="11">
      <t>オサ</t>
    </rPh>
    <phoneticPr fontId="1"/>
  </si>
  <si>
    <t>ダブルレール支持金具RC用　外持タイプ　納まり</t>
    <rPh sb="6" eb="8">
      <t>シジ</t>
    </rPh>
    <rPh sb="8" eb="10">
      <t>カナグ</t>
    </rPh>
    <rPh sb="12" eb="13">
      <t>ヨウ</t>
    </rPh>
    <rPh sb="14" eb="15">
      <t>ソト</t>
    </rPh>
    <rPh sb="15" eb="16">
      <t>モ</t>
    </rPh>
    <rPh sb="20" eb="21">
      <t>オサ</t>
    </rPh>
    <phoneticPr fontId="1"/>
  </si>
  <si>
    <t>ダブルレール支持金具RC以外用　納まり</t>
    <rPh sb="6" eb="8">
      <t>シジ</t>
    </rPh>
    <rPh sb="8" eb="10">
      <t>カナグ</t>
    </rPh>
    <rPh sb="12" eb="14">
      <t>イガイ</t>
    </rPh>
    <rPh sb="14" eb="15">
      <t>ヨウ</t>
    </rPh>
    <rPh sb="16" eb="17">
      <t>オサ</t>
    </rPh>
    <phoneticPr fontId="1"/>
  </si>
  <si>
    <t>ダブルレール支持金具RC用　納まり</t>
    <rPh sb="6" eb="8">
      <t>シジ</t>
    </rPh>
    <rPh sb="8" eb="10">
      <t>カナグ</t>
    </rPh>
    <rPh sb="12" eb="13">
      <t>ヨウ</t>
    </rPh>
    <rPh sb="14" eb="15">
      <t>オサ</t>
    </rPh>
    <phoneticPr fontId="1"/>
  </si>
  <si>
    <t>Tブラケット　納まり</t>
    <rPh sb="7" eb="8">
      <t>オサ</t>
    </rPh>
    <phoneticPr fontId="1"/>
  </si>
  <si>
    <t>マリオン支持金具RC用　外持タイプ　納まり</t>
    <rPh sb="4" eb="6">
      <t>シジ</t>
    </rPh>
    <rPh sb="6" eb="8">
      <t>カナグ</t>
    </rPh>
    <rPh sb="10" eb="11">
      <t>ヨウ</t>
    </rPh>
    <rPh sb="12" eb="13">
      <t>ソト</t>
    </rPh>
    <rPh sb="13" eb="14">
      <t>モ</t>
    </rPh>
    <rPh sb="18" eb="19">
      <t>オサ</t>
    </rPh>
    <phoneticPr fontId="1"/>
  </si>
  <si>
    <t>マリオン支持金具RC以外用　納まり</t>
    <rPh sb="4" eb="6">
      <t>シジ</t>
    </rPh>
    <rPh sb="6" eb="8">
      <t>カナグ</t>
    </rPh>
    <rPh sb="10" eb="12">
      <t>イガイ</t>
    </rPh>
    <rPh sb="12" eb="13">
      <t>ヨウ</t>
    </rPh>
    <rPh sb="14" eb="15">
      <t>オサ</t>
    </rPh>
    <phoneticPr fontId="1"/>
  </si>
  <si>
    <t>マリオン支持金具RC用　納まり</t>
    <rPh sb="4" eb="6">
      <t>シジ</t>
    </rPh>
    <rPh sb="6" eb="8">
      <t>カナグ</t>
    </rPh>
    <rPh sb="10" eb="11">
      <t>ヨウ</t>
    </rPh>
    <rPh sb="12" eb="13">
      <t>オサ</t>
    </rPh>
    <phoneticPr fontId="1"/>
  </si>
  <si>
    <t>簡易支持金具　納まり（T字足）</t>
    <rPh sb="0" eb="2">
      <t>カンイ</t>
    </rPh>
    <rPh sb="2" eb="4">
      <t>シジ</t>
    </rPh>
    <rPh sb="4" eb="6">
      <t>カナグ</t>
    </rPh>
    <rPh sb="7" eb="8">
      <t>オサ</t>
    </rPh>
    <rPh sb="12" eb="13">
      <t>ジ</t>
    </rPh>
    <rPh sb="13" eb="14">
      <t>アシ</t>
    </rPh>
    <phoneticPr fontId="1"/>
  </si>
  <si>
    <t>簡易支持金具　納まり（支持はごいた）</t>
    <rPh sb="0" eb="2">
      <t>カンイ</t>
    </rPh>
    <rPh sb="2" eb="4">
      <t>シジ</t>
    </rPh>
    <rPh sb="4" eb="6">
      <t>カナグ</t>
    </rPh>
    <rPh sb="7" eb="8">
      <t>オサ</t>
    </rPh>
    <rPh sb="11" eb="13">
      <t>シジ</t>
    </rPh>
    <phoneticPr fontId="1"/>
  </si>
  <si>
    <t>一本ボルト支持金具RC以外用　納まり（横使い）</t>
    <rPh sb="0" eb="2">
      <t>イッポン</t>
    </rPh>
    <rPh sb="5" eb="7">
      <t>シジ</t>
    </rPh>
    <rPh sb="7" eb="9">
      <t>カナグ</t>
    </rPh>
    <rPh sb="11" eb="13">
      <t>イガイ</t>
    </rPh>
    <rPh sb="13" eb="14">
      <t>ヨウ</t>
    </rPh>
    <rPh sb="15" eb="16">
      <t>オサ</t>
    </rPh>
    <rPh sb="19" eb="20">
      <t>ヨコ</t>
    </rPh>
    <rPh sb="20" eb="21">
      <t>ツカ</t>
    </rPh>
    <phoneticPr fontId="1"/>
  </si>
  <si>
    <t>一本ボルト支持金具RC以外用　納まり（縦使い）</t>
    <rPh sb="0" eb="2">
      <t>イッポン</t>
    </rPh>
    <rPh sb="5" eb="7">
      <t>シジ</t>
    </rPh>
    <rPh sb="7" eb="9">
      <t>カナグ</t>
    </rPh>
    <rPh sb="11" eb="13">
      <t>イガイ</t>
    </rPh>
    <rPh sb="13" eb="14">
      <t>ヨウ</t>
    </rPh>
    <rPh sb="15" eb="16">
      <t>オサ</t>
    </rPh>
    <rPh sb="19" eb="20">
      <t>タテ</t>
    </rPh>
    <rPh sb="20" eb="21">
      <t>ツカ</t>
    </rPh>
    <phoneticPr fontId="1"/>
  </si>
  <si>
    <t>一本ボルト支持金具RC用　納まり</t>
    <rPh sb="0" eb="2">
      <t>イッポン</t>
    </rPh>
    <rPh sb="5" eb="7">
      <t>シジ</t>
    </rPh>
    <rPh sb="7" eb="9">
      <t>カナグ</t>
    </rPh>
    <rPh sb="11" eb="12">
      <t>ヨウ</t>
    </rPh>
    <rPh sb="13" eb="14">
      <t>オサ</t>
    </rPh>
    <phoneticPr fontId="1"/>
  </si>
  <si>
    <t>高強度支持金具RC以外用　納まり</t>
    <rPh sb="0" eb="3">
      <t>コウキョウド</t>
    </rPh>
    <rPh sb="3" eb="5">
      <t>シジ</t>
    </rPh>
    <rPh sb="5" eb="7">
      <t>カナグ</t>
    </rPh>
    <rPh sb="9" eb="11">
      <t>イガイ</t>
    </rPh>
    <rPh sb="11" eb="12">
      <t>ヨウ</t>
    </rPh>
    <rPh sb="13" eb="14">
      <t>オサ</t>
    </rPh>
    <phoneticPr fontId="1"/>
  </si>
  <si>
    <t>高強度支持金具RC用　納まり</t>
    <rPh sb="0" eb="3">
      <t>コウキョウド</t>
    </rPh>
    <rPh sb="3" eb="5">
      <t>シジ</t>
    </rPh>
    <rPh sb="5" eb="7">
      <t>カナグ</t>
    </rPh>
    <rPh sb="9" eb="10">
      <t>ヨウ</t>
    </rPh>
    <rPh sb="11" eb="12">
      <t>オサ</t>
    </rPh>
    <phoneticPr fontId="1"/>
  </si>
  <si>
    <t>センターブラケット　納まり</t>
    <rPh sb="10" eb="11">
      <t>オサ</t>
    </rPh>
    <phoneticPr fontId="1"/>
  </si>
  <si>
    <t>風圧力</t>
    <rPh sb="0" eb="2">
      <t>フウアツ</t>
    </rPh>
    <rPh sb="2" eb="3">
      <t>リョク</t>
    </rPh>
    <phoneticPr fontId="1"/>
  </si>
  <si>
    <t>表紙</t>
    <rPh sb="0" eb="2">
      <t>ヒョウシ</t>
    </rPh>
    <phoneticPr fontId="1"/>
  </si>
  <si>
    <t>マリオン支持金具</t>
  </si>
  <si>
    <t>丸</t>
    <rPh sb="0" eb="1">
      <t>マル</t>
    </rPh>
    <phoneticPr fontId="1"/>
  </si>
  <si>
    <t>角</t>
    <rPh sb="0" eb="1">
      <t>カク</t>
    </rPh>
    <phoneticPr fontId="1"/>
  </si>
  <si>
    <t>丸</t>
    <phoneticPr fontId="1"/>
  </si>
  <si>
    <t>控バンド支持金具RC用　納まり</t>
    <rPh sb="0" eb="1">
      <t>ヒカエ</t>
    </rPh>
    <rPh sb="4" eb="6">
      <t>シジ</t>
    </rPh>
    <rPh sb="6" eb="8">
      <t>カナグ</t>
    </rPh>
    <rPh sb="12" eb="13">
      <t>オサ</t>
    </rPh>
    <phoneticPr fontId="1"/>
  </si>
  <si>
    <t>控バンド支持金具RC以外用　納まり</t>
    <rPh sb="0" eb="1">
      <t>ヒカエ</t>
    </rPh>
    <rPh sb="4" eb="6">
      <t>シジ</t>
    </rPh>
    <rPh sb="6" eb="8">
      <t>カナグ</t>
    </rPh>
    <rPh sb="14" eb="15">
      <t>オサ</t>
    </rPh>
    <phoneticPr fontId="1"/>
  </si>
  <si>
    <t>たてとい強度計算書　リスト</t>
    <rPh sb="4" eb="6">
      <t>キョウド</t>
    </rPh>
    <rPh sb="6" eb="9">
      <t>ケイサンショ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</si>
</sst>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#,##0_ "/>
    <numFmt numFmtId="177" formatCode="0_ "/>
    <numFmt numFmtId="178" formatCode="#,##0.000_ "/>
    <numFmt numFmtId="179" formatCode="#,##0.0_ "/>
    <numFmt numFmtId="180" formatCode="##&quot;φ&quot;"/>
    <numFmt numFmtId="181" formatCode="##&quot;角&quot;"/>
    <numFmt numFmtId="182" formatCode="0.000_ "/>
    <numFmt numFmtId="183" formatCode="0.0_ "/>
    <numFmt numFmtId="184" formatCode="0.000"/>
    <numFmt numFmtId="185" formatCode="0.00_ "/>
    <numFmt numFmtId="186" formatCode="#,##0.0&quot;(=L/200)&quot;"/>
    <numFmt numFmtId="187" formatCode="#,##0.0&quot;(=L'/200)&quot;"/>
  </numFmts>
  <fonts count="2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vertAlign val="superscript"/>
      <sz val="11"/>
      <name val="游ゴシック"/>
      <family val="3"/>
      <charset val="128"/>
      <scheme val="minor"/>
    </font>
    <font>
      <sz val="9"/>
      <color rgb="FFFF0000"/>
      <name val="游ゴシック"/>
      <family val="3"/>
      <charset val="128"/>
      <scheme val="minor"/>
    </font>
    <font>
      <i/>
      <sz val="11"/>
      <name val="游ゴシック"/>
      <family val="3"/>
      <charset val="128"/>
      <scheme val="minor"/>
    </font>
    <font>
      <i/>
      <vertAlign val="subscript"/>
      <sz val="1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i/>
      <vertAlign val="superscript"/>
      <sz val="1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4" fillId="0" borderId="0" xfId="0" applyFont="1">
      <alignment vertical="center"/>
    </xf>
    <xf numFmtId="176" fontId="0" fillId="0" borderId="0" xfId="0" applyNumberForma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182" fontId="8" fillId="0" borderId="0" xfId="1" applyNumberFormat="1" applyFont="1">
      <alignment vertical="center"/>
    </xf>
    <xf numFmtId="0" fontId="8" fillId="0" borderId="0" xfId="1" applyFont="1" applyAlignment="1">
      <alignment horizontal="center" vertical="center"/>
    </xf>
    <xf numFmtId="183" fontId="8" fillId="0" borderId="0" xfId="1" applyNumberFormat="1" applyFont="1" applyAlignment="1">
      <alignment horizontal="center" vertical="center"/>
    </xf>
    <xf numFmtId="0" fontId="10" fillId="0" borderId="0" xfId="1" applyFont="1">
      <alignment vertical="center"/>
    </xf>
    <xf numFmtId="177" fontId="8" fillId="0" borderId="0" xfId="1" applyNumberFormat="1" applyFont="1">
      <alignment vertical="center"/>
    </xf>
    <xf numFmtId="183" fontId="8" fillId="0" borderId="0" xfId="1" applyNumberFormat="1" applyFont="1">
      <alignment vertical="center"/>
    </xf>
    <xf numFmtId="0" fontId="11" fillId="0" borderId="0" xfId="1" applyFont="1" applyAlignment="1">
      <alignment horizontal="right" vertical="center"/>
    </xf>
    <xf numFmtId="0" fontId="11" fillId="0" borderId="0" xfId="1" applyFont="1">
      <alignment vertical="center"/>
    </xf>
    <xf numFmtId="0" fontId="19" fillId="0" borderId="0" xfId="0" applyFont="1">
      <alignment vertical="center"/>
    </xf>
    <xf numFmtId="0" fontId="0" fillId="0" borderId="10" xfId="0" applyBorder="1" applyAlignment="1">
      <alignment horizontal="center" vertical="center"/>
    </xf>
    <xf numFmtId="180" fontId="0" fillId="0" borderId="0" xfId="0" applyNumberFormat="1">
      <alignment vertical="center"/>
    </xf>
    <xf numFmtId="181" fontId="0" fillId="0" borderId="0" xfId="0" applyNumberFormat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180" fontId="0" fillId="0" borderId="10" xfId="0" applyNumberFormat="1" applyBorder="1">
      <alignment vertical="center"/>
    </xf>
    <xf numFmtId="18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181" fontId="0" fillId="0" borderId="13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right" vertical="center"/>
    </xf>
    <xf numFmtId="177" fontId="0" fillId="0" borderId="0" xfId="0" applyNumberFormat="1">
      <alignment vertical="center"/>
    </xf>
    <xf numFmtId="177" fontId="5" fillId="0" borderId="0" xfId="0" applyNumberFormat="1" applyFont="1" applyAlignment="1">
      <alignment horizontal="right" vertical="center"/>
    </xf>
    <xf numFmtId="0" fontId="20" fillId="0" borderId="6" xfId="2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4" fontId="16" fillId="2" borderId="0" xfId="0" applyNumberFormat="1" applyFont="1" applyFill="1" applyAlignment="1" applyProtection="1">
      <alignment horizontal="center" vertical="center"/>
      <protection locked="0"/>
    </xf>
    <xf numFmtId="0" fontId="16" fillId="2" borderId="0" xfId="0" applyFont="1" applyFill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8" fillId="2" borderId="0" xfId="0" applyFont="1" applyFill="1" applyAlignment="1" applyProtection="1">
      <alignment horizontal="center" vertical="center"/>
      <protection locked="0"/>
    </xf>
    <xf numFmtId="0" fontId="17" fillId="2" borderId="0" xfId="0" applyFont="1" applyFill="1" applyAlignment="1" applyProtection="1">
      <alignment horizontal="left" vertical="top" wrapText="1" indent="2"/>
      <protection locked="0"/>
    </xf>
    <xf numFmtId="0" fontId="17" fillId="2" borderId="0" xfId="0" applyFont="1" applyFill="1" applyAlignment="1" applyProtection="1">
      <alignment horizontal="left" vertical="top" indent="2"/>
      <protection locked="0"/>
    </xf>
    <xf numFmtId="183" fontId="8" fillId="0" borderId="6" xfId="1" applyNumberFormat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185" fontId="8" fillId="3" borderId="1" xfId="1" applyNumberFormat="1" applyFont="1" applyFill="1" applyBorder="1" applyAlignment="1" applyProtection="1">
      <alignment horizontal="center" vertical="center"/>
      <protection hidden="1"/>
    </xf>
    <xf numFmtId="185" fontId="8" fillId="3" borderId="2" xfId="1" applyNumberFormat="1" applyFont="1" applyFill="1" applyBorder="1" applyAlignment="1" applyProtection="1">
      <alignment horizontal="center" vertical="center"/>
      <protection hidden="1"/>
    </xf>
    <xf numFmtId="185" fontId="8" fillId="3" borderId="3" xfId="1" applyNumberFormat="1" applyFont="1" applyFill="1" applyBorder="1" applyAlignment="1" applyProtection="1">
      <alignment horizontal="center" vertical="center"/>
      <protection hidden="1"/>
    </xf>
    <xf numFmtId="185" fontId="8" fillId="2" borderId="1" xfId="1" applyNumberFormat="1" applyFont="1" applyFill="1" applyBorder="1" applyAlignment="1" applyProtection="1">
      <alignment horizontal="center" vertical="center"/>
      <protection locked="0"/>
    </xf>
    <xf numFmtId="185" fontId="8" fillId="2" borderId="2" xfId="1" applyNumberFormat="1" applyFont="1" applyFill="1" applyBorder="1" applyAlignment="1" applyProtection="1">
      <alignment horizontal="center" vertical="center"/>
      <protection locked="0"/>
    </xf>
    <xf numFmtId="185" fontId="8" fillId="2" borderId="3" xfId="1" applyNumberFormat="1" applyFont="1" applyFill="1" applyBorder="1" applyAlignment="1" applyProtection="1">
      <alignment horizontal="center" vertical="center"/>
      <protection locked="0"/>
    </xf>
    <xf numFmtId="177" fontId="8" fillId="4" borderId="1" xfId="1" applyNumberFormat="1" applyFont="1" applyFill="1" applyBorder="1" applyAlignment="1" applyProtection="1">
      <alignment horizontal="center" vertical="center"/>
      <protection locked="0"/>
    </xf>
    <xf numFmtId="177" fontId="8" fillId="4" borderId="2" xfId="1" applyNumberFormat="1" applyFont="1" applyFill="1" applyBorder="1" applyAlignment="1" applyProtection="1">
      <alignment horizontal="center" vertical="center"/>
      <protection locked="0"/>
    </xf>
    <xf numFmtId="177" fontId="8" fillId="4" borderId="3" xfId="1" applyNumberFormat="1" applyFont="1" applyFill="1" applyBorder="1" applyAlignment="1" applyProtection="1">
      <alignment horizontal="center" vertical="center"/>
      <protection locked="0"/>
    </xf>
    <xf numFmtId="177" fontId="8" fillId="2" borderId="1" xfId="1" applyNumberFormat="1" applyFont="1" applyFill="1" applyBorder="1" applyAlignment="1" applyProtection="1">
      <alignment horizontal="center" vertical="center"/>
      <protection locked="0"/>
    </xf>
    <xf numFmtId="177" fontId="8" fillId="2" borderId="2" xfId="1" applyNumberFormat="1" applyFont="1" applyFill="1" applyBorder="1" applyAlignment="1" applyProtection="1">
      <alignment horizontal="center" vertical="center"/>
      <protection locked="0"/>
    </xf>
    <xf numFmtId="177" fontId="8" fillId="2" borderId="3" xfId="1" applyNumberFormat="1" applyFont="1" applyFill="1" applyBorder="1" applyAlignment="1" applyProtection="1">
      <alignment horizontal="center" vertical="center"/>
      <protection locked="0"/>
    </xf>
    <xf numFmtId="185" fontId="8" fillId="0" borderId="1" xfId="1" applyNumberFormat="1" applyFont="1" applyBorder="1" applyAlignment="1">
      <alignment horizontal="center" vertical="center"/>
    </xf>
    <xf numFmtId="185" fontId="8" fillId="0" borderId="2" xfId="1" applyNumberFormat="1" applyFont="1" applyBorder="1" applyAlignment="1">
      <alignment horizontal="center" vertical="center"/>
    </xf>
    <xf numFmtId="185" fontId="8" fillId="0" borderId="3" xfId="1" applyNumberFormat="1" applyFont="1" applyBorder="1" applyAlignment="1">
      <alignment horizontal="center" vertical="center"/>
    </xf>
    <xf numFmtId="177" fontId="8" fillId="0" borderId="1" xfId="1" applyNumberFormat="1" applyFont="1" applyBorder="1" applyAlignment="1">
      <alignment horizontal="center" vertical="center"/>
    </xf>
    <xf numFmtId="177" fontId="8" fillId="0" borderId="2" xfId="1" applyNumberFormat="1" applyFont="1" applyBorder="1" applyAlignment="1">
      <alignment horizontal="center" vertical="center"/>
    </xf>
    <xf numFmtId="177" fontId="8" fillId="0" borderId="3" xfId="1" applyNumberFormat="1" applyFont="1" applyBorder="1" applyAlignment="1">
      <alignment horizontal="center" vertical="center"/>
    </xf>
    <xf numFmtId="0" fontId="8" fillId="4" borderId="1" xfId="1" applyFont="1" applyFill="1" applyBorder="1" applyAlignment="1" applyProtection="1">
      <alignment horizontal="center" vertical="center"/>
      <protection locked="0"/>
    </xf>
    <xf numFmtId="0" fontId="8" fillId="4" borderId="2" xfId="1" applyFont="1" applyFill="1" applyBorder="1" applyAlignment="1" applyProtection="1">
      <alignment horizontal="center" vertical="center"/>
      <protection locked="0"/>
    </xf>
    <xf numFmtId="0" fontId="8" fillId="4" borderId="3" xfId="1" applyFont="1" applyFill="1" applyBorder="1" applyAlignment="1" applyProtection="1">
      <alignment horizontal="center" vertical="center"/>
      <protection locked="0"/>
    </xf>
    <xf numFmtId="182" fontId="8" fillId="0" borderId="1" xfId="1" applyNumberFormat="1" applyFont="1" applyBorder="1" applyAlignment="1">
      <alignment horizontal="center" vertical="center"/>
    </xf>
    <xf numFmtId="182" fontId="8" fillId="0" borderId="2" xfId="1" applyNumberFormat="1" applyFont="1" applyBorder="1" applyAlignment="1">
      <alignment horizontal="center" vertical="center"/>
    </xf>
    <xf numFmtId="182" fontId="8" fillId="0" borderId="3" xfId="1" applyNumberFormat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176" fontId="8" fillId="0" borderId="1" xfId="1" applyNumberFormat="1" applyFont="1" applyBorder="1" applyAlignment="1">
      <alignment horizontal="center" vertical="center"/>
    </xf>
    <xf numFmtId="176" fontId="8" fillId="0" borderId="2" xfId="1" applyNumberFormat="1" applyFont="1" applyBorder="1" applyAlignment="1">
      <alignment horizontal="center" vertical="center"/>
    </xf>
    <xf numFmtId="176" fontId="8" fillId="0" borderId="3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184" fontId="8" fillId="0" borderId="1" xfId="1" applyNumberFormat="1" applyFont="1" applyBorder="1" applyAlignment="1">
      <alignment horizontal="center" vertical="center"/>
    </xf>
    <xf numFmtId="184" fontId="8" fillId="0" borderId="2" xfId="1" applyNumberFormat="1" applyFont="1" applyBorder="1" applyAlignment="1">
      <alignment horizontal="center" vertical="center"/>
    </xf>
    <xf numFmtId="184" fontId="8" fillId="0" borderId="3" xfId="1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86" fontId="0" fillId="0" borderId="8" xfId="0" applyNumberFormat="1" applyBorder="1" applyAlignment="1">
      <alignment horizontal="left" vertical="center"/>
    </xf>
    <xf numFmtId="186" fontId="0" fillId="0" borderId="0" xfId="0" applyNumberFormat="1" applyAlignment="1">
      <alignment horizontal="left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178" fontId="0" fillId="0" borderId="2" xfId="0" applyNumberFormat="1" applyBorder="1">
      <alignment vertical="center"/>
    </xf>
    <xf numFmtId="178" fontId="0" fillId="0" borderId="3" xfId="0" applyNumberFormat="1" applyBorder="1">
      <alignment vertical="center"/>
    </xf>
    <xf numFmtId="179" fontId="0" fillId="0" borderId="1" xfId="0" applyNumberFormat="1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6" fontId="0" fillId="4" borderId="1" xfId="0" applyNumberFormat="1" applyFill="1" applyBorder="1" applyProtection="1">
      <alignment vertical="center"/>
      <protection locked="0"/>
    </xf>
    <xf numFmtId="176" fontId="0" fillId="4" borderId="2" xfId="0" applyNumberFormat="1" applyFill="1" applyBorder="1" applyProtection="1">
      <alignment vertical="center"/>
      <protection locked="0"/>
    </xf>
    <xf numFmtId="176" fontId="0" fillId="4" borderId="3" xfId="0" applyNumberFormat="1" applyFill="1" applyBorder="1" applyProtection="1">
      <alignment vertical="center"/>
      <protection locked="0"/>
    </xf>
    <xf numFmtId="176" fontId="0" fillId="0" borderId="1" xfId="0" applyNumberFormat="1" applyBorder="1" applyAlignment="1">
      <alignment vertical="center" shrinkToFit="1"/>
    </xf>
    <xf numFmtId="176" fontId="0" fillId="0" borderId="2" xfId="0" applyNumberFormat="1" applyBorder="1" applyAlignment="1">
      <alignment vertical="center" shrinkToFit="1"/>
    </xf>
    <xf numFmtId="176" fontId="0" fillId="0" borderId="3" xfId="0" applyNumberFormat="1" applyBorder="1" applyAlignment="1">
      <alignment vertical="center" shrinkToFit="1"/>
    </xf>
    <xf numFmtId="176" fontId="0" fillId="2" borderId="1" xfId="0" applyNumberFormat="1" applyFill="1" applyBorder="1" applyProtection="1">
      <alignment vertical="center"/>
      <protection locked="0"/>
    </xf>
    <xf numFmtId="176" fontId="0" fillId="2" borderId="2" xfId="0" applyNumberFormat="1" applyFill="1" applyBorder="1" applyProtection="1">
      <alignment vertical="center"/>
      <protection locked="0"/>
    </xf>
    <xf numFmtId="176" fontId="0" fillId="2" borderId="3" xfId="0" applyNumberFormat="1" applyFill="1" applyBorder="1" applyProtection="1">
      <alignment vertical="center"/>
      <protection locked="0"/>
    </xf>
    <xf numFmtId="177" fontId="0" fillId="0" borderId="1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7" fontId="0" fillId="4" borderId="1" xfId="0" applyNumberFormat="1" applyFill="1" applyBorder="1" applyAlignment="1" applyProtection="1">
      <alignment horizontal="center" vertical="center"/>
      <protection locked="0"/>
    </xf>
    <xf numFmtId="177" fontId="0" fillId="4" borderId="2" xfId="0" applyNumberFormat="1" applyFill="1" applyBorder="1" applyAlignment="1" applyProtection="1">
      <alignment horizontal="center" vertical="center"/>
      <protection locked="0"/>
    </xf>
    <xf numFmtId="177" fontId="0" fillId="4" borderId="3" xfId="0" applyNumberFormat="1" applyFill="1" applyBorder="1" applyAlignment="1" applyProtection="1">
      <alignment horizontal="center" vertical="center"/>
      <protection locked="0"/>
    </xf>
    <xf numFmtId="187" fontId="0" fillId="0" borderId="8" xfId="0" applyNumberFormat="1" applyBorder="1" applyAlignment="1">
      <alignment horizontal="left" vertical="center"/>
    </xf>
    <xf numFmtId="187" fontId="0" fillId="0" borderId="0" xfId="0" applyNumberFormat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3">
    <cellStyle name="ハイパーリンク" xfId="2" builtinId="8"/>
    <cellStyle name="標準" xfId="0" builtinId="0"/>
    <cellStyle name="標準 2" xfId="1" xr:uid="{022313B1-1394-4662-BE91-77CAA36476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e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e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emf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emf"/><Relationship Id="rId1" Type="http://schemas.openxmlformats.org/officeDocument/2006/relationships/image" Target="../media/image45.emf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6.emf"/><Relationship Id="rId1" Type="http://schemas.openxmlformats.org/officeDocument/2006/relationships/image" Target="../media/image4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0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5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7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9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27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F0897C12-558D-4D6F-A92B-C7C0B06B8BAB}"/>
                </a:ext>
              </a:extLst>
            </xdr:cNvPr>
            <xdr:cNvSpPr txBox="1"/>
          </xdr:nvSpPr>
          <xdr:spPr>
            <a:xfrm>
              <a:off x="2400296" y="63643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F0897C12-558D-4D6F-A92B-C7C0B06B8BAB}"/>
                </a:ext>
              </a:extLst>
            </xdr:cNvPr>
            <xdr:cNvSpPr txBox="1"/>
          </xdr:nvSpPr>
          <xdr:spPr>
            <a:xfrm>
              <a:off x="2400296" y="63643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33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3F8F5222-4094-4E6A-8D6A-F414E9939E9F}"/>
                </a:ext>
              </a:extLst>
            </xdr:cNvPr>
            <xdr:cNvSpPr txBox="1"/>
          </xdr:nvSpPr>
          <xdr:spPr>
            <a:xfrm>
              <a:off x="2389529" y="779476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3F8F5222-4094-4E6A-8D6A-F414E9939E9F}"/>
                </a:ext>
              </a:extLst>
            </xdr:cNvPr>
            <xdr:cNvSpPr txBox="1"/>
          </xdr:nvSpPr>
          <xdr:spPr>
            <a:xfrm>
              <a:off x="2389529" y="779476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34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DECD797-431B-4F6A-AEC2-9B69A57DDA13}"/>
                </a:ext>
              </a:extLst>
            </xdr:cNvPr>
            <xdr:cNvSpPr txBox="1"/>
          </xdr:nvSpPr>
          <xdr:spPr>
            <a:xfrm>
              <a:off x="2389529" y="802460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DECD797-431B-4F6A-AEC2-9B69A57DDA13}"/>
                </a:ext>
              </a:extLst>
            </xdr:cNvPr>
            <xdr:cNvSpPr txBox="1"/>
          </xdr:nvSpPr>
          <xdr:spPr>
            <a:xfrm>
              <a:off x="2389529" y="802460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35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496890D7-305E-405C-ACB5-E37E60948BE6}"/>
                </a:ext>
              </a:extLst>
            </xdr:cNvPr>
            <xdr:cNvSpPr txBox="1"/>
          </xdr:nvSpPr>
          <xdr:spPr>
            <a:xfrm>
              <a:off x="2401125" y="828261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496890D7-305E-405C-ACB5-E37E60948BE6}"/>
                </a:ext>
              </a:extLst>
            </xdr:cNvPr>
            <xdr:cNvSpPr txBox="1"/>
          </xdr:nvSpPr>
          <xdr:spPr>
            <a:xfrm>
              <a:off x="2401125" y="828261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37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57650372-6345-4AFD-BBD4-D26B8688AF53}"/>
                </a:ext>
              </a:extLst>
            </xdr:cNvPr>
            <xdr:cNvSpPr txBox="1"/>
          </xdr:nvSpPr>
          <xdr:spPr>
            <a:xfrm>
              <a:off x="2387873" y="875637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57650372-6345-4AFD-BBD4-D26B8688AF53}"/>
                </a:ext>
              </a:extLst>
            </xdr:cNvPr>
            <xdr:cNvSpPr txBox="1"/>
          </xdr:nvSpPr>
          <xdr:spPr>
            <a:xfrm>
              <a:off x="2387873" y="875637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11</xdr:col>
      <xdr:colOff>9521</xdr:colOff>
      <xdr:row>41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4F0A1D51-C049-400A-AE98-9CB8E41F4AF8}"/>
                </a:ext>
              </a:extLst>
            </xdr:cNvPr>
            <xdr:cNvSpPr txBox="1"/>
          </xdr:nvSpPr>
          <xdr:spPr>
            <a:xfrm>
              <a:off x="2628896" y="97171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4F0A1D51-C049-400A-AE98-9CB8E41F4AF8}"/>
                </a:ext>
              </a:extLst>
            </xdr:cNvPr>
            <xdr:cNvSpPr txBox="1"/>
          </xdr:nvSpPr>
          <xdr:spPr>
            <a:xfrm>
              <a:off x="2628896" y="97171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11</xdr:col>
      <xdr:colOff>15319</xdr:colOff>
      <xdr:row>42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39DABE3E-B5FD-4331-BF4B-E7C2C2DFFA40}"/>
                </a:ext>
              </a:extLst>
            </xdr:cNvPr>
            <xdr:cNvSpPr txBox="1"/>
          </xdr:nvSpPr>
          <xdr:spPr>
            <a:xfrm>
              <a:off x="2634694" y="99503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39DABE3E-B5FD-4331-BF4B-E7C2C2DFFA40}"/>
                </a:ext>
              </a:extLst>
            </xdr:cNvPr>
            <xdr:cNvSpPr txBox="1"/>
          </xdr:nvSpPr>
          <xdr:spPr>
            <a:xfrm>
              <a:off x="2634694" y="99503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11</xdr:col>
      <xdr:colOff>19050</xdr:colOff>
      <xdr:row>43</xdr:row>
      <xdr:rowOff>38100</xdr:rowOff>
    </xdr:from>
    <xdr:ext cx="617670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20527B21-1406-425E-A92F-78A4DDE1C803}"/>
                </a:ext>
              </a:extLst>
            </xdr:cNvPr>
            <xdr:cNvSpPr txBox="1"/>
          </xdr:nvSpPr>
          <xdr:spPr>
            <a:xfrm>
              <a:off x="2638425" y="10191750"/>
              <a:ext cx="617670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′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20527B21-1406-425E-A92F-78A4DDE1C803}"/>
                </a:ext>
              </a:extLst>
            </xdr:cNvPr>
            <xdr:cNvSpPr txBox="1"/>
          </xdr:nvSpPr>
          <xdr:spPr>
            <a:xfrm>
              <a:off x="2638425" y="10191750"/>
              <a:ext cx="617670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=𝑀∕𝑍′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180895</xdr:colOff>
          <xdr:row>20</xdr:row>
          <xdr:rowOff>21612</xdr:rowOff>
        </xdr:to>
        <xdr:pic>
          <xdr:nvPicPr>
            <xdr:cNvPr id="12" name="図 11">
              <a:extLst>
                <a:ext uri="{FF2B5EF4-FFF2-40B4-BE49-F238E27FC236}">
                  <a16:creationId xmlns:a16="http://schemas.microsoft.com/office/drawing/2014/main" id="{5DE3FF52-20D8-6110-D004-B477096C9E9A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1" spid="_x0000_s13368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0324" cy="4280647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23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6D66458B-793F-4F33-81CE-013A643EB086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6D66458B-793F-4F33-81CE-013A643EB086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24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DBC727F4-3D3C-4BD1-9C77-DBF3E1DA8C20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DBC727F4-3D3C-4BD1-9C77-DBF3E1DA8C20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30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23DA7450-9B5C-4682-830E-26B2EE37A308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23DA7450-9B5C-4682-830E-26B2EE37A308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566FEC45-50D5-4C2A-B2C1-04606C428765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566FEC45-50D5-4C2A-B2C1-04606C428765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32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2A36454C-AB18-43E2-AB48-188897E47F59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2A36454C-AB18-43E2-AB48-188897E47F59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34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CEA59280-8088-4959-AEBA-759EAF0CAFA3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CEA59280-8088-4959-AEBA-759EAF0CAFA3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180895</xdr:colOff>
          <xdr:row>18</xdr:row>
          <xdr:rowOff>79242</xdr:rowOff>
        </xdr:to>
        <xdr:pic>
          <xdr:nvPicPr>
            <xdr:cNvPr id="10" name="図 9">
              <a:extLst>
                <a:ext uri="{FF2B5EF4-FFF2-40B4-BE49-F238E27FC236}">
                  <a16:creationId xmlns:a16="http://schemas.microsoft.com/office/drawing/2014/main" id="{3431E824-73F9-553C-1B46-690074D5BD39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2" spid="_x0000_s18479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0324" cy="382120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24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54A72804-BCC8-4E8F-967C-F9A689B1305F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54A72804-BCC8-4E8F-967C-F9A689B1305F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25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0DBB7AAC-78DC-40D0-BF5D-841BC0B344E2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0DBB7AAC-78DC-40D0-BF5D-841BC0B344E2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5AA835B6-CD1C-46E8-A5C5-8727368313FD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5AA835B6-CD1C-46E8-A5C5-8727368313FD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C0896058-D69E-4FA2-91A2-E8EEE2669D47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C0896058-D69E-4FA2-91A2-E8EEE2669D47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33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6C474534-43BA-414E-9000-CCC5C8892A7A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6C474534-43BA-414E-9000-CCC5C8892A7A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35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6B14685-DEE2-4398-B1C0-03A9D8BFF01D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6B14685-DEE2-4398-B1C0-03A9D8BFF01D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41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B25816EC-4124-4FA5-9BBA-0FF2B74ABA33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B25816EC-4124-4FA5-9BBA-0FF2B74ABA33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180895</xdr:colOff>
          <xdr:row>18</xdr:row>
          <xdr:rowOff>79242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802436BA-E9A0-4D00-A385-C85CCD7C10B6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3" spid="_x0000_s47132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0324" cy="382120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23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AD71D087-B14A-470E-993B-3DCD9DB445E5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AD71D087-B14A-470E-993B-3DCD9DB445E5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24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7B862527-895E-4D0D-A931-608514AE0E52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7B862527-895E-4D0D-A931-608514AE0E52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30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B8DC57E3-02C1-4337-B222-64DDF6008787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B8DC57E3-02C1-4337-B222-64DDF6008787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43B03215-3FCA-4AB2-BA0D-A19863C26688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43B03215-3FCA-4AB2-BA0D-A19863C26688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32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A6203A2A-BED8-4223-92C7-92F3D1F4B518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A6203A2A-BED8-4223-92C7-92F3D1F4B518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34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9F3A2E8F-35C3-4831-856C-8DE8718FFE45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9F3A2E8F-35C3-4831-856C-8DE8718FFE45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180895</xdr:colOff>
          <xdr:row>18</xdr:row>
          <xdr:rowOff>79242</xdr:rowOff>
        </xdr:to>
        <xdr:pic>
          <xdr:nvPicPr>
            <xdr:cNvPr id="10" name="図 9">
              <a:extLst>
                <a:ext uri="{FF2B5EF4-FFF2-40B4-BE49-F238E27FC236}">
                  <a16:creationId xmlns:a16="http://schemas.microsoft.com/office/drawing/2014/main" id="{ADF64ED0-0CB2-CD6B-319E-2710F7B756B7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4" spid="_x0000_s19507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0324" cy="382120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24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C3EFF0A6-8938-47AE-8BE7-18F368384FEC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C3EFF0A6-8938-47AE-8BE7-18F368384FEC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25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2FF1F3ED-2EAC-4918-9763-00EE5534C89F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2FF1F3ED-2EAC-4918-9763-00EE5534C89F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A3D1DE9-68F8-477D-8B31-CE634DC386B7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A3D1DE9-68F8-477D-8B31-CE634DC386B7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E0273A3C-3FB9-44BF-8515-6DC1C993BED3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E0273A3C-3FB9-44BF-8515-6DC1C993BED3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33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2412C5ED-AD5D-44ED-9186-902CBE69C0F9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2412C5ED-AD5D-44ED-9186-902CBE69C0F9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35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CB339724-B2B4-4889-AD6C-4D7EE2BBB31C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CB339724-B2B4-4889-AD6C-4D7EE2BBB31C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41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6A7B9AC8-F739-477B-9574-423A1793F4D5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6A7B9AC8-F739-477B-9574-423A1793F4D5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183696</xdr:colOff>
          <xdr:row>18</xdr:row>
          <xdr:rowOff>77561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4D7E1CC4-36C0-463F-B9CF-943B8F0E46E4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5" spid="_x0000_s49179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3125" cy="381952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24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60535BDD-55AF-4BC1-BA2A-5211E57929D3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60535BDD-55AF-4BC1-BA2A-5211E57929D3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25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79573822-549D-4475-9A82-032EAB6DF124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79573822-549D-4475-9A82-032EAB6DF124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B12D9DF-C277-4FD0-869B-74362157CFFD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B12D9DF-C277-4FD0-869B-74362157CFFD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0B5359C3-DB23-4424-A5BD-D38034A887AA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0B5359C3-DB23-4424-A5BD-D38034A887AA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33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F3AAB260-3254-4147-9F80-50E773373B43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F3AAB260-3254-4147-9F80-50E773373B43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35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95702F75-74D1-452D-9E09-502C43E22710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95702F75-74D1-452D-9E09-502C43E22710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41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48E9EF69-1FB7-42DC-9DE1-178F1A1639DF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48E9EF69-1FB7-42DC-9DE1-178F1A1639DF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183696</xdr:colOff>
          <xdr:row>18</xdr:row>
          <xdr:rowOff>77561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8164ADCA-42A2-48DF-9AF2-10B12226BC48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6" spid="_x0000_s51225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3125" cy="381952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23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4B863C61-0B2D-422A-AD9C-6C54CC73BB8B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4B863C61-0B2D-422A-AD9C-6C54CC73BB8B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24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26917F81-3E72-46A7-AA92-520869D8A748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26917F81-3E72-46A7-AA92-520869D8A748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30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0ACDFA2C-373A-459A-8E61-B6098C779673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0ACDFA2C-373A-459A-8E61-B6098C779673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C4175EB2-339C-46B6-A477-D0E8966455B6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C4175EB2-339C-46B6-A477-D0E8966455B6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32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454E9A67-DBA2-440E-9A97-10572D9E8C2F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454E9A67-DBA2-440E-9A97-10572D9E8C2F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34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C5A39CC-1377-457D-A960-F8C69E85892E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C5A39CC-1377-457D-A960-F8C69E85892E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180895</xdr:colOff>
          <xdr:row>18</xdr:row>
          <xdr:rowOff>79242</xdr:rowOff>
        </xdr:to>
        <xdr:pic>
          <xdr:nvPicPr>
            <xdr:cNvPr id="12" name="図 11">
              <a:extLst>
                <a:ext uri="{FF2B5EF4-FFF2-40B4-BE49-F238E27FC236}">
                  <a16:creationId xmlns:a16="http://schemas.microsoft.com/office/drawing/2014/main" id="{617A661C-9DD3-AEC8-3E87-71CB52101D05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7" spid="_x0000_s20535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0324" cy="382120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24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7906BF73-284A-421C-8368-78FB58EAE155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7906BF73-284A-421C-8368-78FB58EAE155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25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745AC3C1-5BCD-41EB-850C-C36F4DF4961F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745AC3C1-5BCD-41EB-850C-C36F4DF4961F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F49CC0D2-42E4-4B4B-808B-46D8129CF4D5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F49CC0D2-42E4-4B4B-808B-46D8129CF4D5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E97DE943-79B2-48D7-B46E-B8C470E1E084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E97DE943-79B2-48D7-B46E-B8C470E1E084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33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14CC462A-16D2-4974-A1D1-8F0C54A93E38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14CC462A-16D2-4974-A1D1-8F0C54A93E38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35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75B951EC-B40E-4206-A650-B7A3F9F55B12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75B951EC-B40E-4206-A650-B7A3F9F55B12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41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D478E1D4-EA8D-43C3-85AF-EBE8E2F88E51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D478E1D4-EA8D-43C3-85AF-EBE8E2F88E51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183696</xdr:colOff>
          <xdr:row>18</xdr:row>
          <xdr:rowOff>77561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313EC86E-53BB-4BEA-AD6D-55BD8C021AAA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8" spid="_x0000_s53268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3125" cy="381952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23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193422ED-9556-4AA8-B9D9-EAA86ACA9A1E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193422ED-9556-4AA8-B9D9-EAA86ACA9A1E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24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CB320B35-A306-4EF6-91D4-531F9045C482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CB320B35-A306-4EF6-91D4-531F9045C482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30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E7DC48D1-FAAF-444C-ABA9-C73E71F61E05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E7DC48D1-FAAF-444C-ABA9-C73E71F61E05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BE12FD02-8EAF-4358-9219-6CA6478891EA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BE12FD02-8EAF-4358-9219-6CA6478891EA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32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F6FA96E4-E2F1-4D5B-9E5B-A29DA2AA8662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F6FA96E4-E2F1-4D5B-9E5B-A29DA2AA8662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34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4B08AC0A-0DB6-4953-9DDC-B416C8435F13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4B08AC0A-0DB6-4953-9DDC-B416C8435F13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180895</xdr:colOff>
          <xdr:row>18</xdr:row>
          <xdr:rowOff>79242</xdr:rowOff>
        </xdr:to>
        <xdr:pic>
          <xdr:nvPicPr>
            <xdr:cNvPr id="10" name="図 9">
              <a:extLst>
                <a:ext uri="{FF2B5EF4-FFF2-40B4-BE49-F238E27FC236}">
                  <a16:creationId xmlns:a16="http://schemas.microsoft.com/office/drawing/2014/main" id="{E1B36A72-ECE9-516B-609F-C3F1C8B4306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9" spid="_x0000_s21553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0324" cy="382120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24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447B9B4D-AA4F-4E48-B47A-B187C9A1A6ED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447B9B4D-AA4F-4E48-B47A-B187C9A1A6ED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25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DC60F5AB-3542-4A9F-977C-867A37EADE61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DC60F5AB-3542-4A9F-977C-867A37EADE61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D984DE2D-DA80-42D6-A997-5C0AC1C53B67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D984DE2D-DA80-42D6-A997-5C0AC1C53B67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5E571C9D-D9FD-4B4E-9674-4546A1CAFCDC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5E571C9D-D9FD-4B4E-9674-4546A1CAFCDC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33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5BB658F0-D395-451F-AB40-91FCC1908565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5BB658F0-D395-451F-AB40-91FCC1908565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35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07D4C5C7-B403-44F7-8110-0CD742F40D11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07D4C5C7-B403-44F7-8110-0CD742F40D11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41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AE9B7183-E959-49B0-A7B3-B6EF9DF9BFB9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AE9B7183-E959-49B0-A7B3-B6EF9DF9BFB9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183696</xdr:colOff>
          <xdr:row>18</xdr:row>
          <xdr:rowOff>77561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3142AA3B-FF74-44B9-B0EA-CAE6243369E8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10" spid="_x0000_s55316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3125" cy="381952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22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F05899D3-5257-40B2-B001-51C89833B98E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F05899D3-5257-40B2-B001-51C89833B98E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23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48A87A71-06AC-4729-BA2E-D75D2BC72A1A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48A87A71-06AC-4729-BA2E-D75D2BC72A1A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08CDA599-382A-401E-A288-E5A41B703F31}"/>
                </a:ext>
              </a:extLst>
            </xdr:cNvPr>
            <xdr:cNvSpPr txBox="1"/>
          </xdr:nvSpPr>
          <xdr:spPr>
            <a:xfrm>
              <a:off x="2389529" y="775666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08CDA599-382A-401E-A288-E5A41B703F31}"/>
                </a:ext>
              </a:extLst>
            </xdr:cNvPr>
            <xdr:cNvSpPr txBox="1"/>
          </xdr:nvSpPr>
          <xdr:spPr>
            <a:xfrm>
              <a:off x="2389529" y="775666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33</xdr:row>
      <xdr:rowOff>33132</xdr:rowOff>
    </xdr:from>
    <xdr:ext cx="1055545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F53FE1C9-CDF9-4886-8E33-8028A2A48FAE}"/>
                </a:ext>
              </a:extLst>
            </xdr:cNvPr>
            <xdr:cNvSpPr txBox="1"/>
          </xdr:nvSpPr>
          <xdr:spPr>
            <a:xfrm>
              <a:off x="2389529" y="7986507"/>
              <a:ext cx="1055545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′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F53FE1C9-CDF9-4886-8E33-8028A2A48FAE}"/>
                </a:ext>
              </a:extLst>
            </xdr:cNvPr>
            <xdr:cNvSpPr txBox="1"/>
          </xdr:nvSpPr>
          <xdr:spPr>
            <a:xfrm>
              <a:off x="2389529" y="7986507"/>
              <a:ext cx="1055545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×〖𝐿′〗^2 )∕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34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04F08471-3C1E-438A-91DB-01C8D999DFD6}"/>
                </a:ext>
              </a:extLst>
            </xdr:cNvPr>
            <xdr:cNvSpPr txBox="1"/>
          </xdr:nvSpPr>
          <xdr:spPr>
            <a:xfrm>
              <a:off x="2401125" y="824451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04F08471-3C1E-438A-91DB-01C8D999DFD6}"/>
                </a:ext>
              </a:extLst>
            </xdr:cNvPr>
            <xdr:cNvSpPr txBox="1"/>
          </xdr:nvSpPr>
          <xdr:spPr>
            <a:xfrm>
              <a:off x="2401125" y="824451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36</xdr:row>
      <xdr:rowOff>31477</xdr:rowOff>
    </xdr:from>
    <xdr:ext cx="2006895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9E102065-5B58-4DA2-826D-D9AC0247C6D6}"/>
                </a:ext>
              </a:extLst>
            </xdr:cNvPr>
            <xdr:cNvSpPr txBox="1"/>
          </xdr:nvSpPr>
          <xdr:spPr>
            <a:xfrm>
              <a:off x="2387873" y="8718277"/>
              <a:ext cx="2006895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′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9E102065-5B58-4DA2-826D-D9AC0247C6D6}"/>
                </a:ext>
              </a:extLst>
            </xdr:cNvPr>
            <xdr:cNvSpPr txBox="1"/>
          </xdr:nvSpPr>
          <xdr:spPr>
            <a:xfrm>
              <a:off x="2387873" y="8718277"/>
              <a:ext cx="2006895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×𝑤×〖𝐿′〗^4 )∕(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0</xdr:colOff>
      <xdr:row>31</xdr:row>
      <xdr:rowOff>39414</xdr:rowOff>
    </xdr:from>
    <xdr:ext cx="1047338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DADDFBCA-38B2-4809-8A5F-89D74224412F}"/>
                </a:ext>
              </a:extLst>
            </xdr:cNvPr>
            <xdr:cNvSpPr txBox="1"/>
          </xdr:nvSpPr>
          <xdr:spPr>
            <a:xfrm>
              <a:off x="2381250" y="7516539"/>
              <a:ext cx="1047338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𝐿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−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𝑥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−250</m:t>
                    </m:r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DADDFBCA-38B2-4809-8A5F-89D74224412F}"/>
                </a:ext>
              </a:extLst>
            </xdr:cNvPr>
            <xdr:cNvSpPr txBox="1"/>
          </xdr:nvSpPr>
          <xdr:spPr>
            <a:xfrm>
              <a:off x="2381250" y="7516539"/>
              <a:ext cx="1047338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𝐿^′=𝐿−𝑥−250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19046</xdr:colOff>
      <xdr:row>40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42DD4AE0-7F68-4E78-8919-24A3A36D305D}"/>
                </a:ext>
              </a:extLst>
            </xdr:cNvPr>
            <xdr:cNvSpPr txBox="1"/>
          </xdr:nvSpPr>
          <xdr:spPr>
            <a:xfrm>
              <a:off x="2400296" y="96790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42DD4AE0-7F68-4E78-8919-24A3A36D305D}"/>
                </a:ext>
              </a:extLst>
            </xdr:cNvPr>
            <xdr:cNvSpPr txBox="1"/>
          </xdr:nvSpPr>
          <xdr:spPr>
            <a:xfrm>
              <a:off x="2400296" y="96790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twoCellAnchor editAs="oneCell">
    <xdr:from>
      <xdr:col>0</xdr:col>
      <xdr:colOff>0</xdr:colOff>
      <xdr:row>3</xdr:row>
      <xdr:rowOff>0</xdr:rowOff>
    </xdr:from>
    <xdr:to>
      <xdr:col>8</xdr:col>
      <xdr:colOff>26168</xdr:colOff>
      <xdr:row>16</xdr:row>
      <xdr:rowOff>10694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D5111732-712C-46D6-A4BA-B54914F2251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05" t="26490" r="45954" b="13907"/>
        <a:stretch/>
      </xdr:blipFill>
      <xdr:spPr bwMode="auto">
        <a:xfrm>
          <a:off x="0" y="734786"/>
          <a:ext cx="1985597" cy="3262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27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726E1334-3616-4C5E-B19F-817E443EB659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726E1334-3616-4C5E-B19F-817E443EB659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33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1F7EA769-2D3C-424F-8F49-9ADAD6BA87B7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1F7EA769-2D3C-424F-8F49-9ADAD6BA87B7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34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4CCBF369-93EC-4472-9962-13824017E74F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4CCBF369-93EC-4472-9962-13824017E74F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35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C0D7809-1D9D-4A41-897A-BFB77D51C60B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C0D7809-1D9D-4A41-897A-BFB77D51C60B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37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649BE406-A783-4BD4-B096-743784C4DC61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649BE406-A783-4BD4-B096-743784C4DC61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11</xdr:col>
      <xdr:colOff>9521</xdr:colOff>
      <xdr:row>41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7869EEAB-3939-4893-A660-250171187939}"/>
                </a:ext>
              </a:extLst>
            </xdr:cNvPr>
            <xdr:cNvSpPr txBox="1"/>
          </xdr:nvSpPr>
          <xdr:spPr>
            <a:xfrm>
              <a:off x="2628896" y="1043153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9" name="テキスト ボックス 8">
              <a:extLst>
                <a:ext uri="{FF2B5EF4-FFF2-40B4-BE49-F238E27FC236}">
                  <a16:creationId xmlns:a16="http://schemas.microsoft.com/office/drawing/2014/main" id="{7869EEAB-3939-4893-A660-250171187939}"/>
                </a:ext>
              </a:extLst>
            </xdr:cNvPr>
            <xdr:cNvSpPr txBox="1"/>
          </xdr:nvSpPr>
          <xdr:spPr>
            <a:xfrm>
              <a:off x="2628896" y="1043153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11</xdr:col>
      <xdr:colOff>15319</xdr:colOff>
      <xdr:row>42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3906301C-FC7F-435E-B46B-B1C7DA270388}"/>
                </a:ext>
              </a:extLst>
            </xdr:cNvPr>
            <xdr:cNvSpPr txBox="1"/>
          </xdr:nvSpPr>
          <xdr:spPr>
            <a:xfrm>
              <a:off x="2634694" y="106646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3906301C-FC7F-435E-B46B-B1C7DA270388}"/>
                </a:ext>
              </a:extLst>
            </xdr:cNvPr>
            <xdr:cNvSpPr txBox="1"/>
          </xdr:nvSpPr>
          <xdr:spPr>
            <a:xfrm>
              <a:off x="2634694" y="106646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11</xdr:col>
      <xdr:colOff>19050</xdr:colOff>
      <xdr:row>43</xdr:row>
      <xdr:rowOff>38100</xdr:rowOff>
    </xdr:from>
    <xdr:ext cx="617670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89463DC3-6567-4AE3-BD06-1A5434DDA078}"/>
                </a:ext>
              </a:extLst>
            </xdr:cNvPr>
            <xdr:cNvSpPr txBox="1"/>
          </xdr:nvSpPr>
          <xdr:spPr>
            <a:xfrm>
              <a:off x="2638425" y="10191750"/>
              <a:ext cx="617670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′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89463DC3-6567-4AE3-BD06-1A5434DDA078}"/>
                </a:ext>
              </a:extLst>
            </xdr:cNvPr>
            <xdr:cNvSpPr txBox="1"/>
          </xdr:nvSpPr>
          <xdr:spPr>
            <a:xfrm>
              <a:off x="2638425" y="10191750"/>
              <a:ext cx="617670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=𝑀∕𝑍′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183696</xdr:colOff>
          <xdr:row>20</xdr:row>
          <xdr:rowOff>17690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1A9B80D1-DA7C-00F9-807E-FAB9F6EF370D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12" spid="_x0000_s5228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3125" cy="427672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23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0E628D88-5211-4308-9D07-963C1A3600E5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0E628D88-5211-4308-9D07-963C1A3600E5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24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E4662420-2568-480C-B825-255226D7049A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E4662420-2568-480C-B825-255226D7049A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30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25CF207-0F1D-4E4C-B658-5DBD906C26DE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25CF207-0F1D-4E4C-B658-5DBD906C26DE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5BCF9054-DBA1-4648-B20B-0DA93EC929BB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5BCF9054-DBA1-4648-B20B-0DA93EC929BB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32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3C6E2FCB-57A6-4649-AE66-E09E160A539F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3C6E2FCB-57A6-4649-AE66-E09E160A539F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34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24872B72-51D3-4171-8E0A-E8B778A88393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24872B72-51D3-4171-8E0A-E8B778A88393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180895</xdr:colOff>
          <xdr:row>18</xdr:row>
          <xdr:rowOff>79242</xdr:rowOff>
        </xdr:to>
        <xdr:pic>
          <xdr:nvPicPr>
            <xdr:cNvPr id="10" name="図 9">
              <a:extLst>
                <a:ext uri="{FF2B5EF4-FFF2-40B4-BE49-F238E27FC236}">
                  <a16:creationId xmlns:a16="http://schemas.microsoft.com/office/drawing/2014/main" id="{5B8C2B49-9E1C-57E2-2A91-8D11648D977B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13" spid="_x0000_s22576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0324" cy="382120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24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5200CEC0-33DE-4ED4-B25A-F8B6D4932090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5200CEC0-33DE-4ED4-B25A-F8B6D4932090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25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E812F0D1-8116-4454-AF7D-DAE57EC084F0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E812F0D1-8116-4454-AF7D-DAE57EC084F0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FFE9BB41-0CA7-4014-B09C-B4131FB84F67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FFE9BB41-0CA7-4014-B09C-B4131FB84F67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AD083D91-D077-421B-963B-69CA34688C24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AD083D91-D077-421B-963B-69CA34688C24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33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5D4CBA3A-E12E-4D33-98F2-FACBBB76B86B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5D4CBA3A-E12E-4D33-98F2-FACBBB76B86B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35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CAB37806-A2DD-43BF-9ED8-A731EE5C70D7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CAB37806-A2DD-43BF-9ED8-A731EE5C70D7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41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03E0B183-E32C-4830-B4C0-BAB0BAEB52D0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03E0B183-E32C-4830-B4C0-BAB0BAEB52D0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183696</xdr:colOff>
          <xdr:row>18</xdr:row>
          <xdr:rowOff>77561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8CA5258D-D66A-410B-A454-2A2A1702F8B1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14" spid="_x0000_s57363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3125" cy="381952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22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1263663B-C90C-4D81-B3E3-C6EB8DA1905D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1263663B-C90C-4D81-B3E3-C6EB8DA1905D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23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A0102F39-E4E5-41A3-8EE8-E5D57809D7F4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A0102F39-E4E5-41A3-8EE8-E5D57809D7F4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6AEACE00-9036-463E-B4C9-B4FBEACCCC99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6AEACE00-9036-463E-B4C9-B4FBEACCCC99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33</xdr:row>
      <xdr:rowOff>33132</xdr:rowOff>
    </xdr:from>
    <xdr:ext cx="1055545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D98DC845-D93B-4C51-B4AB-9CE143A59E36}"/>
                </a:ext>
              </a:extLst>
            </xdr:cNvPr>
            <xdr:cNvSpPr txBox="1"/>
          </xdr:nvSpPr>
          <xdr:spPr>
            <a:xfrm>
              <a:off x="2426164" y="8085420"/>
              <a:ext cx="1055545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′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D98DC845-D93B-4C51-B4AB-9CE143A59E36}"/>
                </a:ext>
              </a:extLst>
            </xdr:cNvPr>
            <xdr:cNvSpPr txBox="1"/>
          </xdr:nvSpPr>
          <xdr:spPr>
            <a:xfrm>
              <a:off x="2426164" y="8085420"/>
              <a:ext cx="1055545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×〖𝐿′〗^2 )∕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34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0F23C005-1E0A-40BA-929B-11DCD928E57F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0F23C005-1E0A-40BA-929B-11DCD928E57F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36</xdr:row>
      <xdr:rowOff>31477</xdr:rowOff>
    </xdr:from>
    <xdr:ext cx="2006895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B196F64D-FA02-4DF7-B90A-2C6A1BDA4BBD}"/>
                </a:ext>
              </a:extLst>
            </xdr:cNvPr>
            <xdr:cNvSpPr txBox="1"/>
          </xdr:nvSpPr>
          <xdr:spPr>
            <a:xfrm>
              <a:off x="2424508" y="8823785"/>
              <a:ext cx="2006895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′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B196F64D-FA02-4DF7-B90A-2C6A1BDA4BBD}"/>
                </a:ext>
              </a:extLst>
            </xdr:cNvPr>
            <xdr:cNvSpPr txBox="1"/>
          </xdr:nvSpPr>
          <xdr:spPr>
            <a:xfrm>
              <a:off x="2424508" y="8823785"/>
              <a:ext cx="2006895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×𝑤×〖𝐿′〗^4 )∕(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0</xdr:colOff>
      <xdr:row>31</xdr:row>
      <xdr:rowOff>39414</xdr:rowOff>
    </xdr:from>
    <xdr:ext cx="1047338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986BE031-C7EB-4372-AB8A-CA329EC910C9}"/>
                </a:ext>
              </a:extLst>
            </xdr:cNvPr>
            <xdr:cNvSpPr txBox="1"/>
          </xdr:nvSpPr>
          <xdr:spPr>
            <a:xfrm>
              <a:off x="2364828" y="7468914"/>
              <a:ext cx="1047338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𝐿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′</m:t>
                        </m:r>
                      </m:sup>
                    </m:sSup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−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𝑥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−250</m:t>
                    </m:r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10" name="テキスト ボックス 9">
              <a:extLst>
                <a:ext uri="{FF2B5EF4-FFF2-40B4-BE49-F238E27FC236}">
                  <a16:creationId xmlns:a16="http://schemas.microsoft.com/office/drawing/2014/main" id="{986BE031-C7EB-4372-AB8A-CA329EC910C9}"/>
                </a:ext>
              </a:extLst>
            </xdr:cNvPr>
            <xdr:cNvSpPr txBox="1"/>
          </xdr:nvSpPr>
          <xdr:spPr>
            <a:xfrm>
              <a:off x="2364828" y="7468914"/>
              <a:ext cx="1047338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𝐿^′=𝐿−𝑥−250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19046</xdr:colOff>
      <xdr:row>40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7F92CA5C-1AA0-4F2C-91A1-5D7ECB7F02D7}"/>
                </a:ext>
              </a:extLst>
            </xdr:cNvPr>
            <xdr:cNvSpPr txBox="1"/>
          </xdr:nvSpPr>
          <xdr:spPr>
            <a:xfrm>
              <a:off x="2436931" y="543237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11" name="テキスト ボックス 10">
              <a:extLst>
                <a:ext uri="{FF2B5EF4-FFF2-40B4-BE49-F238E27FC236}">
                  <a16:creationId xmlns:a16="http://schemas.microsoft.com/office/drawing/2014/main" id="{7F92CA5C-1AA0-4F2C-91A1-5D7ECB7F02D7}"/>
                </a:ext>
              </a:extLst>
            </xdr:cNvPr>
            <xdr:cNvSpPr txBox="1"/>
          </xdr:nvSpPr>
          <xdr:spPr>
            <a:xfrm>
              <a:off x="2436931" y="543237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twoCellAnchor editAs="oneCell">
    <xdr:from>
      <xdr:col>0</xdr:col>
      <xdr:colOff>0</xdr:colOff>
      <xdr:row>3</xdr:row>
      <xdr:rowOff>0</xdr:rowOff>
    </xdr:from>
    <xdr:to>
      <xdr:col>8</xdr:col>
      <xdr:colOff>121135</xdr:colOff>
      <xdr:row>16</xdr:row>
      <xdr:rowOff>14357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2B63A30-9A45-48F1-A9E5-CEED8C170D5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302" t="26490" r="23899" b="13907"/>
        <a:stretch/>
      </xdr:blipFill>
      <xdr:spPr bwMode="auto">
        <a:xfrm>
          <a:off x="0" y="734786"/>
          <a:ext cx="2080564" cy="3266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22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A0F18ADC-3513-44CE-BD52-9075D8EC83A5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A0F18ADC-3513-44CE-BD52-9075D8EC83A5}"/>
                </a:ext>
              </a:extLst>
            </xdr:cNvPr>
            <xdr:cNvSpPr txBox="1"/>
          </xdr:nvSpPr>
          <xdr:spPr>
            <a:xfrm>
              <a:off x="2400296" y="537375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23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CC497B6A-0A4B-461B-9352-E58821584961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CC497B6A-0A4B-461B-9352-E58821584961}"/>
                </a:ext>
              </a:extLst>
            </xdr:cNvPr>
            <xdr:cNvSpPr txBox="1"/>
          </xdr:nvSpPr>
          <xdr:spPr>
            <a:xfrm>
              <a:off x="2387044" y="5606912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29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76738FEB-5EF5-4262-A569-1D96E2757606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76738FEB-5EF5-4262-A569-1D96E2757606}"/>
                </a:ext>
              </a:extLst>
            </xdr:cNvPr>
            <xdr:cNvSpPr txBox="1"/>
          </xdr:nvSpPr>
          <xdr:spPr>
            <a:xfrm>
              <a:off x="2389529" y="7042290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30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0371AEA4-6397-48C4-95D4-8CCE20403FB1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0371AEA4-6397-48C4-95D4-8CCE20403FB1}"/>
                </a:ext>
              </a:extLst>
            </xdr:cNvPr>
            <xdr:cNvSpPr txBox="1"/>
          </xdr:nvSpPr>
          <xdr:spPr>
            <a:xfrm>
              <a:off x="2389529" y="7272132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31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B3B95E6E-7D18-4D07-A03A-45399B5DB18C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B3B95E6E-7D18-4D07-A03A-45399B5DB18C}"/>
                </a:ext>
              </a:extLst>
            </xdr:cNvPr>
            <xdr:cNvSpPr txBox="1"/>
          </xdr:nvSpPr>
          <xdr:spPr>
            <a:xfrm>
              <a:off x="2401125" y="7530136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33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2F7D03EA-95CC-4D67-B893-E02A5F063172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2F7D03EA-95CC-4D67-B893-E02A5F063172}"/>
                </a:ext>
              </a:extLst>
            </xdr:cNvPr>
            <xdr:cNvSpPr txBox="1"/>
          </xdr:nvSpPr>
          <xdr:spPr>
            <a:xfrm>
              <a:off x="2387873" y="8003902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183696</xdr:colOff>
          <xdr:row>21</xdr:row>
          <xdr:rowOff>161925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F7979335-F20D-0184-2C3A-C7752B83B07B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16" spid="_x0000_s60433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3125" cy="463867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23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67E79A24-0C4E-458F-86CC-D8060BFED967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67E79A24-0C4E-458F-86CC-D8060BFED967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24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50C83638-C47C-464A-AEAF-3A80D2B34D25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50C83638-C47C-464A-AEAF-3A80D2B34D25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30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27B7C81F-9680-40E1-B559-6827B6C795C5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27B7C81F-9680-40E1-B559-6827B6C795C5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C438B36F-0378-4638-927A-E9C71FEA57C0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C438B36F-0378-4638-927A-E9C71FEA57C0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32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55BBB335-5100-45FD-9E4B-E2D9951D6FCC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55BBB335-5100-45FD-9E4B-E2D9951D6FCC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34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27AE73F5-02F3-447B-A72B-3966FDD18731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27AE73F5-02F3-447B-A72B-3966FDD18731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40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055A021C-2354-421D-8039-5D646105B491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055A021C-2354-421D-8039-5D646105B491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183696</xdr:colOff>
          <xdr:row>21</xdr:row>
          <xdr:rowOff>161925</xdr:rowOff>
        </xdr:to>
        <xdr:pic>
          <xdr:nvPicPr>
            <xdr:cNvPr id="10" name="図 9">
              <a:extLst>
                <a:ext uri="{FF2B5EF4-FFF2-40B4-BE49-F238E27FC236}">
                  <a16:creationId xmlns:a16="http://schemas.microsoft.com/office/drawing/2014/main" id="{B09CC661-C4D0-270F-44E7-32484359331C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挿入図17" spid="_x0000_s62479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734786"/>
              <a:ext cx="2143125" cy="463867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23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A68AC81A-DC66-004A-91AD-E0F8220DDC65}"/>
                </a:ext>
              </a:extLst>
            </xdr:cNvPr>
            <xdr:cNvSpPr txBox="1"/>
          </xdr:nvSpPr>
          <xdr:spPr>
            <a:xfrm>
              <a:off x="2421003" y="540688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A68AC81A-DC66-004A-91AD-E0F8220DDC65}"/>
                </a:ext>
              </a:extLst>
            </xdr:cNvPr>
            <xdr:cNvSpPr txBox="1"/>
          </xdr:nvSpPr>
          <xdr:spPr>
            <a:xfrm>
              <a:off x="2421003" y="5406887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24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63A8152A-301C-4D08-AA0D-2DEB6E69C8CF}"/>
                </a:ext>
              </a:extLst>
            </xdr:cNvPr>
            <xdr:cNvSpPr txBox="1"/>
          </xdr:nvSpPr>
          <xdr:spPr>
            <a:xfrm>
              <a:off x="2407751" y="5642113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63A8152A-301C-4D08-AA0D-2DEB6E69C8CF}"/>
                </a:ext>
              </a:extLst>
            </xdr:cNvPr>
            <xdr:cNvSpPr txBox="1"/>
          </xdr:nvSpPr>
          <xdr:spPr>
            <a:xfrm>
              <a:off x="2407751" y="5642113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30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F02C051D-A27F-4D22-99BC-F73CD1A1CA70}"/>
                </a:ext>
              </a:extLst>
            </xdr:cNvPr>
            <xdr:cNvSpPr txBox="1"/>
          </xdr:nvSpPr>
          <xdr:spPr>
            <a:xfrm>
              <a:off x="2410236" y="7330111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F02C051D-A27F-4D22-99BC-F73CD1A1CA70}"/>
                </a:ext>
              </a:extLst>
            </xdr:cNvPr>
            <xdr:cNvSpPr txBox="1"/>
          </xdr:nvSpPr>
          <xdr:spPr>
            <a:xfrm>
              <a:off x="2410236" y="7330111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765C302A-993C-4FFE-B2CB-3F9EB1D1D722}"/>
                </a:ext>
              </a:extLst>
            </xdr:cNvPr>
            <xdr:cNvSpPr txBox="1"/>
          </xdr:nvSpPr>
          <xdr:spPr>
            <a:xfrm>
              <a:off x="2410236" y="7562023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765C302A-993C-4FFE-B2CB-3F9EB1D1D722}"/>
                </a:ext>
              </a:extLst>
            </xdr:cNvPr>
            <xdr:cNvSpPr txBox="1"/>
          </xdr:nvSpPr>
          <xdr:spPr>
            <a:xfrm>
              <a:off x="2410236" y="7562023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32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FA97A07-62AE-4C3D-BDF3-481C9D7D127E}"/>
                </a:ext>
              </a:extLst>
            </xdr:cNvPr>
            <xdr:cNvSpPr txBox="1"/>
          </xdr:nvSpPr>
          <xdr:spPr>
            <a:xfrm>
              <a:off x="2421832" y="7822098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FA97A07-62AE-4C3D-BDF3-481C9D7D127E}"/>
                </a:ext>
              </a:extLst>
            </xdr:cNvPr>
            <xdr:cNvSpPr txBox="1"/>
          </xdr:nvSpPr>
          <xdr:spPr>
            <a:xfrm>
              <a:off x="2421832" y="7822098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34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E3EFE86C-0545-4988-8F00-DE44B98F0783}"/>
                </a:ext>
              </a:extLst>
            </xdr:cNvPr>
            <xdr:cNvSpPr txBox="1"/>
          </xdr:nvSpPr>
          <xdr:spPr>
            <a:xfrm>
              <a:off x="2408580" y="8297520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E3EFE86C-0545-4988-8F00-DE44B98F0783}"/>
                </a:ext>
              </a:extLst>
            </xdr:cNvPr>
            <xdr:cNvSpPr txBox="1"/>
          </xdr:nvSpPr>
          <xdr:spPr>
            <a:xfrm>
              <a:off x="2408580" y="8297520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twoCellAnchor editAs="oneCell">
    <xdr:from>
      <xdr:col>0</xdr:col>
      <xdr:colOff>0</xdr:colOff>
      <xdr:row>3</xdr:row>
      <xdr:rowOff>0</xdr:rowOff>
    </xdr:from>
    <xdr:to>
      <xdr:col>8</xdr:col>
      <xdr:colOff>136071</xdr:colOff>
      <xdr:row>17</xdr:row>
      <xdr:rowOff>234677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A19DCB9D-2D91-444A-B9D1-A0C968C7173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013" t="40391" r="50074" b="13398"/>
        <a:stretch/>
      </xdr:blipFill>
      <xdr:spPr bwMode="auto">
        <a:xfrm>
          <a:off x="0" y="734786"/>
          <a:ext cx="2095500" cy="37317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19046</xdr:colOff>
      <xdr:row>24</xdr:row>
      <xdr:rowOff>39757</xdr:rowOff>
    </xdr:from>
    <xdr:ext cx="1407116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E408612E-EFA3-45A4-BA3F-9EA17CFB4004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2" name="テキスト ボックス 1">
              <a:extLst>
                <a:ext uri="{FF2B5EF4-FFF2-40B4-BE49-F238E27FC236}">
                  <a16:creationId xmlns:a16="http://schemas.microsoft.com/office/drawing/2014/main" id="{E408612E-EFA3-45A4-BA3F-9EA17CFB4004}"/>
                </a:ext>
              </a:extLst>
            </xdr:cNvPr>
            <xdr:cNvSpPr txBox="1"/>
          </xdr:nvSpPr>
          <xdr:spPr>
            <a:xfrm>
              <a:off x="2400296" y="5611882"/>
              <a:ext cx="1407116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𝑃=𝑃_𝑤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×∅×𝐿×10^(−6)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25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482891F0-6C30-46D3-AC6E-8CC7B8CF2FD4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3" name="テキスト ボックス 2">
              <a:extLst>
                <a:ext uri="{FF2B5EF4-FFF2-40B4-BE49-F238E27FC236}">
                  <a16:creationId xmlns:a16="http://schemas.microsoft.com/office/drawing/2014/main" id="{482891F0-6C30-46D3-AC6E-8CC7B8CF2FD4}"/>
                </a:ext>
              </a:extLst>
            </xdr:cNvPr>
            <xdr:cNvSpPr txBox="1"/>
          </xdr:nvSpPr>
          <xdr:spPr>
            <a:xfrm>
              <a:off x="2387044" y="584503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31</xdr:row>
      <xdr:rowOff>41415</xdr:rowOff>
    </xdr:from>
    <xdr:ext cx="1183081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D754F4E-475E-4FC6-B916-2767DFEBA264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𝑤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𝑃</m:t>
                        </m:r>
                      </m:e>
                      <m:sub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𝑤</m:t>
                        </m:r>
                      </m:sub>
                    </m:sSub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×∅×</m:t>
                    </m:r>
                    <m:sSup>
                      <m:sSup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</m:t>
                        </m:r>
                      </m:e>
                      <m:sup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−6</m:t>
                        </m:r>
                      </m:sup>
                    </m:sSup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4" name="テキスト ボックス 3">
              <a:extLst>
                <a:ext uri="{FF2B5EF4-FFF2-40B4-BE49-F238E27FC236}">
                  <a16:creationId xmlns:a16="http://schemas.microsoft.com/office/drawing/2014/main" id="{9D754F4E-475E-4FC6-B916-2767DFEBA264}"/>
                </a:ext>
              </a:extLst>
            </xdr:cNvPr>
            <xdr:cNvSpPr txBox="1"/>
          </xdr:nvSpPr>
          <xdr:spPr>
            <a:xfrm>
              <a:off x="2389529" y="7280415"/>
              <a:ext cx="1183081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𝑤=𝑃_𝑤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×∅×10^(−6)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8279</xdr:colOff>
      <xdr:row>32</xdr:row>
      <xdr:rowOff>33132</xdr:rowOff>
    </xdr:from>
    <xdr:ext cx="1010982" cy="17722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2A1EAC46-DBC3-4659-B31E-E560C077A115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</m:e>
                        </m:d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8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5" name="テキスト ボックス 4">
              <a:extLst>
                <a:ext uri="{FF2B5EF4-FFF2-40B4-BE49-F238E27FC236}">
                  <a16:creationId xmlns:a16="http://schemas.microsoft.com/office/drawing/2014/main" id="{2A1EAC46-DBC3-4659-B31E-E560C077A115}"/>
                </a:ext>
              </a:extLst>
            </xdr:cNvPr>
            <xdr:cNvSpPr txBox="1"/>
          </xdr:nvSpPr>
          <xdr:spPr>
            <a:xfrm>
              <a:off x="2389529" y="7510257"/>
              <a:ext cx="1010982" cy="1772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𝑀=(𝑤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×𝐿^2 )∕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8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19875</xdr:colOff>
      <xdr:row>33</xdr:row>
      <xdr:rowOff>53011</xdr:rowOff>
    </xdr:from>
    <xdr:ext cx="584711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C39C2860-D4BF-4923-A574-20EDDD1F8A2F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𝜎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𝑀</m:t>
                        </m:r>
                      </m:num>
                      <m:den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  <m:t>𝑍</m:t>
                        </m:r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C39C2860-D4BF-4923-A574-20EDDD1F8A2F}"/>
                </a:ext>
              </a:extLst>
            </xdr:cNvPr>
            <xdr:cNvSpPr txBox="1"/>
          </xdr:nvSpPr>
          <xdr:spPr>
            <a:xfrm>
              <a:off x="2401125" y="7768261"/>
              <a:ext cx="584711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𝜎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=𝑀∕𝑍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6623</xdr:colOff>
      <xdr:row>35</xdr:row>
      <xdr:rowOff>31477</xdr:rowOff>
    </xdr:from>
    <xdr:ext cx="1962332" cy="1765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B771A36-9E00-48F5-9C16-B584D4725638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ja-JP" altLang="en-US" sz="1100" b="0" i="1" kern="1200">
                        <a:latin typeface="Cambria Math" panose="02040503050406030204" pitchFamily="18" charset="0"/>
                      </a:rPr>
                      <m:t>𝛿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type m:val="lin"/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5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𝑤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sSup>
                              <m:sSupPr>
                                <m:ctrlP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p>
                                <m:r>
                                  <a:rPr kumimoji="1" lang="en-US" altLang="ja-JP" sz="1100" b="0" i="1" kern="1200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4</m:t>
                                </m:r>
                              </m:sup>
                            </m:sSup>
                          </m:e>
                        </m:d>
                      </m:num>
                      <m:den>
                        <m:d>
                          <m:dPr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</a:rPr>
                              <m:t>384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𝐸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𝐼</m:t>
                            </m:r>
                          </m:e>
                        </m:d>
                      </m:den>
                    </m:f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7" name="テキスト ボックス 6">
              <a:extLst>
                <a:ext uri="{FF2B5EF4-FFF2-40B4-BE49-F238E27FC236}">
                  <a16:creationId xmlns:a16="http://schemas.microsoft.com/office/drawing/2014/main" id="{5B771A36-9E00-48F5-9C16-B584D4725638}"/>
                </a:ext>
              </a:extLst>
            </xdr:cNvPr>
            <xdr:cNvSpPr txBox="1"/>
          </xdr:nvSpPr>
          <xdr:spPr>
            <a:xfrm>
              <a:off x="2387873" y="8242027"/>
              <a:ext cx="1962332" cy="17652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ja-JP" altLang="en-US" sz="1100" b="0" i="0" kern="1200">
                  <a:latin typeface="Cambria Math" panose="02040503050406030204" pitchFamily="18" charset="0"/>
                </a:rPr>
                <a:t>𝛿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=(5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×𝑤×𝐿^4 )∕(</a:t>
              </a:r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384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×𝐸×𝐼) 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oneCellAnchor>
    <xdr:from>
      <xdr:col>10</xdr:col>
      <xdr:colOff>5794</xdr:colOff>
      <xdr:row>41</xdr:row>
      <xdr:rowOff>34787</xdr:rowOff>
    </xdr:from>
    <xdr:ext cx="1208664" cy="17376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11C3ADDE-A1A6-496C-9DF5-42CBCE24BB53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𝑀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=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</a:rPr>
                      <m:t>𝑃</m:t>
                    </m:r>
                    <m:r>
                      <a:rPr kumimoji="1" lang="en-US" altLang="ja-JP" sz="1100" b="0" i="1" kern="120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type m:val="lin"/>
                            <m:ctrlP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∅</m:t>
                            </m:r>
                          </m:num>
                          <m:den>
                            <m:r>
                              <a:rPr kumimoji="1" lang="en-US" altLang="ja-JP" sz="1100" b="0" i="1" kern="120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r>
                          <a:rPr kumimoji="1" lang="en-US" altLang="ja-JP" sz="1100" b="0" i="1" kern="120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e>
                    </m:d>
                  </m:oMath>
                </m:oMathPara>
              </a14:m>
              <a:endParaRPr kumimoji="1" lang="ja-JP" altLang="en-US" sz="1100" kern="1200"/>
            </a:p>
          </xdr:txBody>
        </xdr:sp>
      </mc:Choice>
      <mc:Fallback xmlns=""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11C3ADDE-A1A6-496C-9DF5-42CBCE24BB53}"/>
                </a:ext>
              </a:extLst>
            </xdr:cNvPr>
            <xdr:cNvSpPr txBox="1"/>
          </xdr:nvSpPr>
          <xdr:spPr>
            <a:xfrm>
              <a:off x="2387044" y="9674087"/>
              <a:ext cx="1208664" cy="1737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kumimoji="1" lang="en-US" altLang="ja-JP" sz="1100" b="0" i="0" kern="1200">
                  <a:latin typeface="Cambria Math" panose="02040503050406030204" pitchFamily="18" charset="0"/>
                </a:rPr>
                <a:t>𝑀=𝑃</a:t>
              </a:r>
              <a:r>
                <a:rPr kumimoji="1" lang="en-US" altLang="ja-JP" sz="1100" b="0" i="0" kern="1200">
                  <a:latin typeface="Cambria Math" panose="02040503050406030204" pitchFamily="18" charset="0"/>
                  <a:ea typeface="Cambria Math" panose="02040503050406030204" pitchFamily="18" charset="0"/>
                </a:rPr>
                <a:t>×(∅∕2+𝐴)</a:t>
              </a:r>
              <a:endParaRPr kumimoji="1" lang="ja-JP" altLang="en-US" sz="1100" kern="1200"/>
            </a:p>
          </xdr:txBody>
        </xdr:sp>
      </mc:Fallback>
    </mc:AlternateContent>
    <xdr:clientData/>
  </xdr:oneCellAnchor>
  <xdr:twoCellAnchor editAs="oneCell">
    <xdr:from>
      <xdr:col>0</xdr:col>
      <xdr:colOff>0</xdr:colOff>
      <xdr:row>3</xdr:row>
      <xdr:rowOff>0</xdr:rowOff>
    </xdr:from>
    <xdr:to>
      <xdr:col>8</xdr:col>
      <xdr:colOff>186045</xdr:colOff>
      <xdr:row>16</xdr:row>
      <xdr:rowOff>178734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529EEB52-DCD1-4DD4-926A-00C3DBDB6C7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259" t="51915" r="42709" b="22188"/>
        <a:stretch/>
      </xdr:blipFill>
      <xdr:spPr bwMode="auto">
        <a:xfrm>
          <a:off x="0" y="714375"/>
          <a:ext cx="2091045" cy="335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</xdr:colOff>
      <xdr:row>1</xdr:row>
      <xdr:rowOff>2</xdr:rowOff>
    </xdr:from>
    <xdr:to>
      <xdr:col>1</xdr:col>
      <xdr:colOff>2124076</xdr:colOff>
      <xdr:row>1</xdr:row>
      <xdr:rowOff>3228976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46F51D7E-224D-47DD-B916-F7C85922655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114" t="28864" r="69362" b="14845"/>
        <a:stretch/>
      </xdr:blipFill>
      <xdr:spPr bwMode="auto">
        <a:xfrm>
          <a:off x="676277" y="238127"/>
          <a:ext cx="2124074" cy="3228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2083498</xdr:colOff>
      <xdr:row>2</xdr:row>
      <xdr:rowOff>3228974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D553464A-0F24-4624-BF65-B0F56D63B3A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628" t="28864" r="48202" b="14845"/>
        <a:stretch/>
      </xdr:blipFill>
      <xdr:spPr bwMode="auto">
        <a:xfrm>
          <a:off x="676275" y="4514850"/>
          <a:ext cx="2083498" cy="3228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2039472</xdr:colOff>
      <xdr:row>1</xdr:row>
      <xdr:rowOff>3644560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8991577-A15F-467B-AAF9-614D336FC30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887" t="17087" r="53386" b="37624"/>
        <a:stretch/>
      </xdr:blipFill>
      <xdr:spPr bwMode="auto">
        <a:xfrm>
          <a:off x="2762250" y="476250"/>
          <a:ext cx="2039472" cy="3644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1938882</xdr:colOff>
      <xdr:row>2</xdr:row>
      <xdr:rowOff>3644560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9B8EE504-EB7F-4AD9-9C0F-554BEC2BF9C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333" t="17087" r="39546" b="37624"/>
        <a:stretch/>
      </xdr:blipFill>
      <xdr:spPr bwMode="auto">
        <a:xfrm>
          <a:off x="2762250" y="4295775"/>
          <a:ext cx="1938882" cy="3644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0</xdr:rowOff>
    </xdr:from>
    <xdr:to>
      <xdr:col>1</xdr:col>
      <xdr:colOff>2109107</xdr:colOff>
      <xdr:row>1</xdr:row>
      <xdr:rowOff>3415393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6E01917-1ED3-4080-AF73-7777E0BBDD4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908" t="11303" r="46851" b="62101"/>
        <a:stretch/>
      </xdr:blipFill>
      <xdr:spPr bwMode="auto">
        <a:xfrm>
          <a:off x="2762251" y="476250"/>
          <a:ext cx="2109106" cy="3415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2068285</xdr:colOff>
      <xdr:row>2</xdr:row>
      <xdr:rowOff>3415393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846D157-7C57-4733-989A-D39EA4FD7A4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308" t="11303" r="38611" b="62101"/>
        <a:stretch/>
      </xdr:blipFill>
      <xdr:spPr bwMode="auto">
        <a:xfrm>
          <a:off x="2762250" y="4295775"/>
          <a:ext cx="2068285" cy="3415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0</xdr:rowOff>
    </xdr:from>
    <xdr:to>
      <xdr:col>1</xdr:col>
      <xdr:colOff>2078183</xdr:colOff>
      <xdr:row>1</xdr:row>
      <xdr:rowOff>3524905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B87B688A-6542-456D-914B-B560E1C854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384" t="13358" r="58768" b="39198"/>
        <a:stretch/>
      </xdr:blipFill>
      <xdr:spPr bwMode="auto">
        <a:xfrm>
          <a:off x="2762251" y="8115300"/>
          <a:ext cx="2078182" cy="3524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2022763</xdr:colOff>
      <xdr:row>2</xdr:row>
      <xdr:rowOff>3524905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B1CF4780-E998-41CC-9B15-86060837931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525" t="13358" r="43996" b="39198"/>
        <a:stretch/>
      </xdr:blipFill>
      <xdr:spPr bwMode="auto">
        <a:xfrm>
          <a:off x="2762250" y="11934825"/>
          <a:ext cx="2022763" cy="3524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1</xdr:col>
      <xdr:colOff>2122714</xdr:colOff>
      <xdr:row>1</xdr:row>
      <xdr:rowOff>3334220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FF8E78CE-C204-43D5-8679-DFF5D836D18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908" t="45952" r="46461" b="27028"/>
        <a:stretch/>
      </xdr:blipFill>
      <xdr:spPr bwMode="auto">
        <a:xfrm>
          <a:off x="2762251" y="8115301"/>
          <a:ext cx="2122713" cy="3334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2013857</xdr:colOff>
      <xdr:row>2</xdr:row>
      <xdr:rowOff>3334219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19CC39C5-9735-4131-927B-F96C0D246F8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484" t="45952" r="38328" b="27028"/>
        <a:stretch/>
      </xdr:blipFill>
      <xdr:spPr bwMode="auto">
        <a:xfrm>
          <a:off x="2762250" y="11934825"/>
          <a:ext cx="2013857" cy="3334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2027464</xdr:colOff>
      <xdr:row>1</xdr:row>
      <xdr:rowOff>3334219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E58E3CD-0CFC-4732-B125-B47AF3477C4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336" t="45952" r="29421" b="27028"/>
        <a:stretch/>
      </xdr:blipFill>
      <xdr:spPr bwMode="auto">
        <a:xfrm>
          <a:off x="257175" y="238125"/>
          <a:ext cx="2027464" cy="3334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1973036</xdr:colOff>
      <xdr:row>2</xdr:row>
      <xdr:rowOff>3334219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04F836B-7DAC-4B49-846F-05ABAAAD74A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56" t="45952" r="21122" b="27028"/>
        <a:stretch/>
      </xdr:blipFill>
      <xdr:spPr bwMode="auto">
        <a:xfrm>
          <a:off x="257175" y="4057650"/>
          <a:ext cx="1973036" cy="3334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2</xdr:rowOff>
    </xdr:from>
    <xdr:to>
      <xdr:col>1</xdr:col>
      <xdr:colOff>2095500</xdr:colOff>
      <xdr:row>1</xdr:row>
      <xdr:rowOff>3595688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F5A001BE-9AA0-4BC6-BFDE-67DD7BA04F8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436" t="9930" r="53126" b="60810"/>
        <a:stretch/>
      </xdr:blipFill>
      <xdr:spPr bwMode="auto">
        <a:xfrm>
          <a:off x="2762251" y="15754352"/>
          <a:ext cx="2095499" cy="3595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1985749</xdr:colOff>
      <xdr:row>2</xdr:row>
      <xdr:rowOff>3595686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A65B50D7-DAF2-4D1B-BA9D-44BF0BAD7C2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7613" t="9930" r="44416" b="60810"/>
        <a:stretch/>
      </xdr:blipFill>
      <xdr:spPr bwMode="auto">
        <a:xfrm>
          <a:off x="2762250" y="19573875"/>
          <a:ext cx="1985749" cy="3595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1</xdr:col>
      <xdr:colOff>2112818</xdr:colOff>
      <xdr:row>1</xdr:row>
      <xdr:rowOff>3449556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3CC0E616-52BC-404F-9426-34169D0300D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483" t="20718" r="51745" b="37124"/>
        <a:stretch/>
      </xdr:blipFill>
      <xdr:spPr bwMode="auto">
        <a:xfrm>
          <a:off x="257176" y="15516226"/>
          <a:ext cx="2112817" cy="3449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2060862</xdr:colOff>
      <xdr:row>2</xdr:row>
      <xdr:rowOff>3449555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C5A652A5-6C67-486F-BBF3-DDD0A6D765E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569" t="20718" r="38973" b="37124"/>
        <a:stretch/>
      </xdr:blipFill>
      <xdr:spPr bwMode="auto">
        <a:xfrm>
          <a:off x="257175" y="19335750"/>
          <a:ext cx="2060862" cy="3449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1</xdr:col>
      <xdr:colOff>2078182</xdr:colOff>
      <xdr:row>1</xdr:row>
      <xdr:rowOff>3671454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4ED5BACC-1B84-4731-9DFF-3E064181E45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350" t="25099" r="56728" b="28857"/>
        <a:stretch/>
      </xdr:blipFill>
      <xdr:spPr bwMode="auto">
        <a:xfrm>
          <a:off x="2762251" y="31032451"/>
          <a:ext cx="2078181" cy="3671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2049116</xdr:colOff>
      <xdr:row>2</xdr:row>
      <xdr:rowOff>3671453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C19080BE-94B4-4C5E-B627-953695B61CA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587" t="25099" r="42672" b="28857"/>
        <a:stretch/>
      </xdr:blipFill>
      <xdr:spPr bwMode="auto">
        <a:xfrm>
          <a:off x="2762250" y="34851975"/>
          <a:ext cx="2049116" cy="3671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0</xdr:rowOff>
    </xdr:from>
    <xdr:to>
      <xdr:col>1</xdr:col>
      <xdr:colOff>2106706</xdr:colOff>
      <xdr:row>1</xdr:row>
      <xdr:rowOff>3406589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2915082-2CFC-4F40-95D9-4536B850E4C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823" t="21942" r="59802" b="12068"/>
        <a:stretch/>
      </xdr:blipFill>
      <xdr:spPr bwMode="auto">
        <a:xfrm>
          <a:off x="257176" y="238125"/>
          <a:ext cx="2106705" cy="3406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2035325</xdr:colOff>
      <xdr:row>2</xdr:row>
      <xdr:rowOff>3406589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37BC9DB-4E85-4CCC-BA60-3EE18CABF07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523" t="21942" r="39792" b="12068"/>
        <a:stretch/>
      </xdr:blipFill>
      <xdr:spPr bwMode="auto">
        <a:xfrm>
          <a:off x="257175" y="4057650"/>
          <a:ext cx="2035325" cy="3406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1</xdr:col>
      <xdr:colOff>2114550</xdr:colOff>
      <xdr:row>1</xdr:row>
      <xdr:rowOff>2641545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8F8ADBEB-425D-4E7B-968E-2BB9D1ACD13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181" t="17230" r="44789" b="25117"/>
        <a:stretch/>
      </xdr:blipFill>
      <xdr:spPr bwMode="auto">
        <a:xfrm>
          <a:off x="257176" y="238126"/>
          <a:ext cx="2114549" cy="2641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1885949</xdr:colOff>
      <xdr:row>2</xdr:row>
      <xdr:rowOff>2593919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E14DA1E2-6193-4FEE-9D3F-279E7B2A2E5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050" t="18270" r="20410" b="25117"/>
        <a:stretch/>
      </xdr:blipFill>
      <xdr:spPr bwMode="auto">
        <a:xfrm>
          <a:off x="257175" y="4514850"/>
          <a:ext cx="1885949" cy="25939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1</xdr:rowOff>
    </xdr:from>
    <xdr:to>
      <xdr:col>1</xdr:col>
      <xdr:colOff>2112819</xdr:colOff>
      <xdr:row>2</xdr:row>
      <xdr:rowOff>3065319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4427B4F4-2EC2-4D43-846D-9BBADE8F0D4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316" t="22607" r="49672" b="45146"/>
        <a:stretch/>
      </xdr:blipFill>
      <xdr:spPr bwMode="auto">
        <a:xfrm>
          <a:off x="2762251" y="42491026"/>
          <a:ext cx="2112818" cy="3065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1824405</xdr:colOff>
      <xdr:row>3</xdr:row>
      <xdr:rowOff>3065318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185212F0-E362-4F06-A2E7-2EA7A3E89E2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16" t="22607" r="39875" b="45146"/>
        <a:stretch/>
      </xdr:blipFill>
      <xdr:spPr bwMode="auto">
        <a:xfrm>
          <a:off x="2762250" y="46310550"/>
          <a:ext cx="1824405" cy="3065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1</xdr:col>
      <xdr:colOff>2117912</xdr:colOff>
      <xdr:row>1</xdr:row>
      <xdr:rowOff>2879912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978F632D-E0F8-44AC-A1FC-3B3E7360AA7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61" t="19116" r="52388" b="35006"/>
        <a:stretch/>
      </xdr:blipFill>
      <xdr:spPr bwMode="auto">
        <a:xfrm>
          <a:off x="257176" y="11696701"/>
          <a:ext cx="2117911" cy="2879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1845660</xdr:colOff>
      <xdr:row>2</xdr:row>
      <xdr:rowOff>2879911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9F310ABE-C902-49EE-B925-8D3F913421B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306" t="19116" r="36009" b="35006"/>
        <a:stretch/>
      </xdr:blipFill>
      <xdr:spPr bwMode="auto">
        <a:xfrm>
          <a:off x="257175" y="15516225"/>
          <a:ext cx="1845660" cy="2879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1959820</xdr:colOff>
      <xdr:row>2</xdr:row>
      <xdr:rowOff>4447283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35A836D-AC64-46C6-AF0E-CAB69515558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17" t="10140" r="46454" b="34674"/>
        <a:stretch/>
      </xdr:blipFill>
      <xdr:spPr bwMode="auto">
        <a:xfrm>
          <a:off x="190500" y="5114925"/>
          <a:ext cx="1959820" cy="44472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2095500</xdr:colOff>
      <xdr:row>1</xdr:row>
      <xdr:rowOff>4447284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6C78AEA-5A18-4304-8C6C-50BABF1363E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539" t="10140" r="63386" b="34674"/>
        <a:stretch/>
      </xdr:blipFill>
      <xdr:spPr bwMode="auto">
        <a:xfrm>
          <a:off x="190500" y="476250"/>
          <a:ext cx="2095500" cy="4447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3</xdr:row>
      <xdr:rowOff>1</xdr:rowOff>
    </xdr:from>
    <xdr:to>
      <xdr:col>1</xdr:col>
      <xdr:colOff>2117912</xdr:colOff>
      <xdr:row>3</xdr:row>
      <xdr:rowOff>4471147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FBAFF173-E82A-4E4B-8E09-05CF96A5F6F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22" t="20385" r="42197" b="19622"/>
        <a:stretch/>
      </xdr:blipFill>
      <xdr:spPr bwMode="auto">
        <a:xfrm>
          <a:off x="190501" y="9753601"/>
          <a:ext cx="2117911" cy="4471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0</xdr:rowOff>
    </xdr:from>
    <xdr:to>
      <xdr:col>1</xdr:col>
      <xdr:colOff>2122715</xdr:colOff>
      <xdr:row>1</xdr:row>
      <xdr:rowOff>4054929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503AE2E-4F21-4391-BCF9-C0355131C91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971" t="10140" r="26503" b="34674"/>
        <a:stretch/>
      </xdr:blipFill>
      <xdr:spPr bwMode="auto">
        <a:xfrm>
          <a:off x="190501" y="14392275"/>
          <a:ext cx="2122714" cy="405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2040749</xdr:colOff>
      <xdr:row>2</xdr:row>
      <xdr:rowOff>4054929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42740C13-9953-439E-9784-D33B0BEEF79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570" t="10140" r="9465" b="34674"/>
        <a:stretch/>
      </xdr:blipFill>
      <xdr:spPr bwMode="auto">
        <a:xfrm>
          <a:off x="190500" y="19030950"/>
          <a:ext cx="2040749" cy="4054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2112285</xdr:colOff>
      <xdr:row>3</xdr:row>
      <xdr:rowOff>3910852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66A3141A-A073-4F1E-925B-475A8A794CC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9304" t="20385" r="24526" b="19622"/>
        <a:stretch/>
      </xdr:blipFill>
      <xdr:spPr bwMode="auto">
        <a:xfrm>
          <a:off x="190500" y="23669625"/>
          <a:ext cx="2112285" cy="3910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oueonline-my.sharepoint.com/personal/shigeyama_inoue-s_co_jp/Documents/&#12487;&#12473;&#12463;&#12488;&#12483;&#12503;/1.xlsx" TargetMode="External"/><Relationship Id="rId1" Type="http://schemas.openxmlformats.org/officeDocument/2006/relationships/externalLinkPath" Target="https://inoueonline-my.sharepoint.com/personal/shigeyama_inoue-s_co_jp/Documents/&#12487;&#12473;&#12463;&#12488;&#12483;&#12503;/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"/>
      <sheetName val="風圧力"/>
      <sheetName val="支持金具_RC"/>
      <sheetName val="支持金具_鉄骨・木"/>
      <sheetName val="凹部取付金具_RC"/>
      <sheetName val="凹部取付金具_鉄骨・木"/>
      <sheetName val="センターブラケット・Ｔブラケット"/>
      <sheetName val="外持タイプ"/>
      <sheetName val="DB"/>
      <sheetName val="挿入図1"/>
      <sheetName val="挿入図2"/>
      <sheetName val="挿入図3"/>
      <sheetName val="挿入図4"/>
      <sheetName val="挿入図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Q7" t="str">
            <v>マリオン支持金具　外持タイプ</v>
          </cell>
        </row>
      </sheetData>
      <sheetData sheetId="8">
        <row r="3">
          <cell r="X3">
            <v>60</v>
          </cell>
          <cell r="Y3">
            <v>60.5</v>
          </cell>
          <cell r="Z3">
            <v>1.3</v>
          </cell>
          <cell r="AA3">
            <v>241.5</v>
          </cell>
          <cell r="AB3">
            <v>3498</v>
          </cell>
          <cell r="AC3">
            <v>105800</v>
          </cell>
          <cell r="AD3">
            <v>2900</v>
          </cell>
        </row>
        <row r="4">
          <cell r="B4" t="str">
            <v>高強度支持金具</v>
          </cell>
          <cell r="C4" t="str">
            <v>_a1</v>
          </cell>
          <cell r="D4">
            <v>62</v>
          </cell>
          <cell r="E4">
            <v>82</v>
          </cell>
          <cell r="J4">
            <v>3900</v>
          </cell>
          <cell r="K4">
            <v>3900</v>
          </cell>
          <cell r="L4">
            <v>3900</v>
          </cell>
          <cell r="M4">
            <v>3900</v>
          </cell>
          <cell r="N4">
            <v>3900</v>
          </cell>
          <cell r="O4">
            <v>3900</v>
          </cell>
          <cell r="P4">
            <v>3900</v>
          </cell>
          <cell r="Q4">
            <v>3900</v>
          </cell>
          <cell r="R4" t="str">
            <v>-</v>
          </cell>
          <cell r="S4" t="str">
            <v>-</v>
          </cell>
          <cell r="T4">
            <v>1550</v>
          </cell>
          <cell r="U4">
            <v>184450</v>
          </cell>
          <cell r="V4" t="str">
            <v>MSアンカー　W3/8×40</v>
          </cell>
          <cell r="X4">
            <v>89</v>
          </cell>
          <cell r="Y4">
            <v>89</v>
          </cell>
          <cell r="Z4">
            <v>1.3</v>
          </cell>
          <cell r="AA4">
            <v>357.5</v>
          </cell>
          <cell r="AB4">
            <v>7724</v>
          </cell>
          <cell r="AC4">
            <v>343700</v>
          </cell>
          <cell r="AD4">
            <v>3900</v>
          </cell>
        </row>
        <row r="5">
          <cell r="B5" t="str">
            <v>一本ボルト支持金具</v>
          </cell>
          <cell r="C5" t="str">
            <v>_a1</v>
          </cell>
          <cell r="D5">
            <v>62</v>
          </cell>
          <cell r="E5">
            <v>82</v>
          </cell>
          <cell r="J5">
            <v>2900</v>
          </cell>
          <cell r="K5">
            <v>2900</v>
          </cell>
          <cell r="L5">
            <v>2900</v>
          </cell>
          <cell r="M5">
            <v>2900</v>
          </cell>
          <cell r="N5">
            <v>2900</v>
          </cell>
          <cell r="O5">
            <v>2900</v>
          </cell>
          <cell r="P5">
            <v>2900</v>
          </cell>
          <cell r="Q5">
            <v>2900</v>
          </cell>
          <cell r="R5" t="str">
            <v>-</v>
          </cell>
          <cell r="S5" t="str">
            <v>-</v>
          </cell>
          <cell r="T5">
            <v>800</v>
          </cell>
          <cell r="U5">
            <v>95200</v>
          </cell>
          <cell r="V5" t="str">
            <v>アジャストアンカー　M10</v>
          </cell>
          <cell r="X5">
            <v>114</v>
          </cell>
          <cell r="Y5">
            <v>114</v>
          </cell>
          <cell r="Z5">
            <v>1.5</v>
          </cell>
          <cell r="AA5">
            <v>529</v>
          </cell>
          <cell r="AB5">
            <v>14680</v>
          </cell>
          <cell r="AC5">
            <v>836900</v>
          </cell>
          <cell r="AD5">
            <v>3900</v>
          </cell>
        </row>
        <row r="6">
          <cell r="B6" t="str">
            <v>簡易連結金具+支持はごいた</v>
          </cell>
          <cell r="C6" t="str">
            <v>_a2</v>
          </cell>
          <cell r="D6">
            <v>52</v>
          </cell>
          <cell r="E6">
            <v>62</v>
          </cell>
          <cell r="F6">
            <v>72</v>
          </cell>
          <cell r="G6">
            <v>82</v>
          </cell>
          <cell r="H6">
            <v>92</v>
          </cell>
          <cell r="I6">
            <v>102</v>
          </cell>
          <cell r="J6">
            <v>1200</v>
          </cell>
          <cell r="K6">
            <v>1200</v>
          </cell>
          <cell r="L6">
            <v>1200</v>
          </cell>
          <cell r="M6">
            <v>1200</v>
          </cell>
          <cell r="N6">
            <v>800</v>
          </cell>
          <cell r="O6">
            <v>1200</v>
          </cell>
          <cell r="P6">
            <v>1200</v>
          </cell>
          <cell r="Q6">
            <v>800</v>
          </cell>
          <cell r="R6" t="str">
            <v>-</v>
          </cell>
          <cell r="S6" t="str">
            <v>-</v>
          </cell>
          <cell r="T6">
            <v>300</v>
          </cell>
          <cell r="U6">
            <v>35700</v>
          </cell>
          <cell r="V6" t="str">
            <v>MSアンカー　W3/8×40</v>
          </cell>
          <cell r="X6">
            <v>140</v>
          </cell>
          <cell r="Y6">
            <v>140</v>
          </cell>
          <cell r="Z6">
            <v>1.6</v>
          </cell>
          <cell r="AA6">
            <v>694</v>
          </cell>
          <cell r="AB6">
            <v>23740</v>
          </cell>
          <cell r="AC6">
            <v>1662000</v>
          </cell>
          <cell r="AD6">
            <v>3900</v>
          </cell>
        </row>
        <row r="7">
          <cell r="B7" t="str">
            <v>小隙間金具</v>
          </cell>
          <cell r="C7" t="str">
            <v>_a3</v>
          </cell>
          <cell r="D7">
            <v>30</v>
          </cell>
          <cell r="E7">
            <v>35</v>
          </cell>
          <cell r="F7">
            <v>40</v>
          </cell>
          <cell r="G7">
            <v>45</v>
          </cell>
          <cell r="J7">
            <v>1200</v>
          </cell>
          <cell r="K7">
            <v>1200</v>
          </cell>
          <cell r="L7">
            <v>1200</v>
          </cell>
          <cell r="M7">
            <v>1200</v>
          </cell>
          <cell r="N7">
            <v>1200</v>
          </cell>
          <cell r="O7">
            <v>1200</v>
          </cell>
          <cell r="P7">
            <v>1200</v>
          </cell>
          <cell r="Q7">
            <v>1200</v>
          </cell>
          <cell r="R7" t="str">
            <v>-</v>
          </cell>
          <cell r="S7" t="str">
            <v>-</v>
          </cell>
          <cell r="T7">
            <v>300</v>
          </cell>
          <cell r="U7">
            <v>35700</v>
          </cell>
          <cell r="V7" t="str">
            <v>MSアンカー　W3/8×40</v>
          </cell>
          <cell r="X7">
            <v>165</v>
          </cell>
          <cell r="Y7">
            <v>165.2</v>
          </cell>
          <cell r="Z7">
            <v>2</v>
          </cell>
          <cell r="AA7">
            <v>1023</v>
          </cell>
          <cell r="AB7">
            <v>41230</v>
          </cell>
          <cell r="AC7">
            <v>3406000</v>
          </cell>
          <cell r="AD7">
            <v>3900</v>
          </cell>
        </row>
        <row r="8">
          <cell r="B8" t="str">
            <v>マリオン支持金具</v>
          </cell>
          <cell r="C8" t="str">
            <v>_a1</v>
          </cell>
          <cell r="D8">
            <v>62</v>
          </cell>
          <cell r="E8">
            <v>82</v>
          </cell>
          <cell r="J8">
            <v>1900</v>
          </cell>
          <cell r="K8">
            <v>1900</v>
          </cell>
          <cell r="L8">
            <v>1900</v>
          </cell>
          <cell r="M8">
            <v>1900</v>
          </cell>
          <cell r="N8">
            <v>1900</v>
          </cell>
          <cell r="O8">
            <v>1900</v>
          </cell>
          <cell r="P8">
            <v>1900</v>
          </cell>
          <cell r="Q8">
            <v>1900</v>
          </cell>
          <cell r="R8" t="str">
            <v>-</v>
          </cell>
          <cell r="S8" t="str">
            <v>-</v>
          </cell>
          <cell r="T8">
            <v>450</v>
          </cell>
          <cell r="U8">
            <v>53550</v>
          </cell>
          <cell r="V8" t="str">
            <v>MSアンカー　W3/8×40</v>
          </cell>
          <cell r="X8">
            <v>216</v>
          </cell>
          <cell r="Y8">
            <v>216</v>
          </cell>
          <cell r="Z8">
            <v>3</v>
          </cell>
          <cell r="AA8">
            <v>2003</v>
          </cell>
          <cell r="AB8">
            <v>105200</v>
          </cell>
          <cell r="AC8">
            <v>11360000</v>
          </cell>
          <cell r="AD8">
            <v>2900</v>
          </cell>
        </row>
        <row r="9">
          <cell r="B9" t="str">
            <v>控えバンド支持金具+支持はごいた</v>
          </cell>
          <cell r="C9" t="str">
            <v>_a2</v>
          </cell>
          <cell r="D9">
            <v>52</v>
          </cell>
          <cell r="E9">
            <v>62</v>
          </cell>
          <cell r="F9">
            <v>72</v>
          </cell>
          <cell r="G9">
            <v>82</v>
          </cell>
          <cell r="H9">
            <v>92</v>
          </cell>
          <cell r="I9">
            <v>102</v>
          </cell>
          <cell r="J9">
            <v>1200</v>
          </cell>
          <cell r="K9">
            <v>1200</v>
          </cell>
          <cell r="L9">
            <v>1200</v>
          </cell>
          <cell r="M9">
            <v>1200</v>
          </cell>
          <cell r="N9">
            <v>800</v>
          </cell>
          <cell r="O9" t="str">
            <v>-</v>
          </cell>
          <cell r="P9" t="str">
            <v>-</v>
          </cell>
          <cell r="Q9" t="str">
            <v>-</v>
          </cell>
          <cell r="R9" t="str">
            <v>-</v>
          </cell>
          <cell r="S9" t="str">
            <v>-</v>
          </cell>
          <cell r="T9">
            <v>300</v>
          </cell>
          <cell r="U9">
            <v>35700</v>
          </cell>
          <cell r="V9" t="str">
            <v>MSアンカー　W3/8×40</v>
          </cell>
          <cell r="X9">
            <v>75</v>
          </cell>
          <cell r="Y9">
            <v>75</v>
          </cell>
          <cell r="Z9">
            <v>1.3</v>
          </cell>
          <cell r="AA9">
            <v>391.1</v>
          </cell>
          <cell r="AB9">
            <v>9519</v>
          </cell>
          <cell r="AC9">
            <v>356900</v>
          </cell>
          <cell r="AD9">
            <v>3900</v>
          </cell>
        </row>
        <row r="10">
          <cell r="B10" t="str">
            <v>ダブルレール支持金具</v>
          </cell>
          <cell r="C10" t="str">
            <v>_a1</v>
          </cell>
          <cell r="D10">
            <v>62</v>
          </cell>
          <cell r="E10">
            <v>82</v>
          </cell>
          <cell r="J10" t="str">
            <v>-</v>
          </cell>
          <cell r="K10" t="str">
            <v>-</v>
          </cell>
          <cell r="L10" t="str">
            <v>-</v>
          </cell>
          <cell r="M10" t="str">
            <v>-</v>
          </cell>
          <cell r="N10" t="str">
            <v>-</v>
          </cell>
          <cell r="O10" t="str">
            <v>-</v>
          </cell>
          <cell r="P10" t="str">
            <v>-</v>
          </cell>
          <cell r="Q10" t="str">
            <v>-</v>
          </cell>
          <cell r="R10">
            <v>2900</v>
          </cell>
          <cell r="S10">
            <v>2900</v>
          </cell>
          <cell r="T10">
            <v>1500</v>
          </cell>
          <cell r="U10">
            <v>289000</v>
          </cell>
          <cell r="V10" t="str">
            <v>MSアンカー　W3/8×40</v>
          </cell>
          <cell r="X10">
            <v>100</v>
          </cell>
          <cell r="Y10">
            <v>100</v>
          </cell>
          <cell r="Z10">
            <v>1.5</v>
          </cell>
          <cell r="AA10">
            <v>599.29999999999995</v>
          </cell>
          <cell r="AB10">
            <v>19490</v>
          </cell>
          <cell r="AC10">
            <v>974700</v>
          </cell>
          <cell r="AD10">
            <v>3900</v>
          </cell>
        </row>
        <row r="11">
          <cell r="X11">
            <v>125</v>
          </cell>
          <cell r="Y11">
            <v>125</v>
          </cell>
          <cell r="Z11">
            <v>1.8</v>
          </cell>
          <cell r="AA11">
            <v>895.3</v>
          </cell>
          <cell r="AB11">
            <v>36390</v>
          </cell>
          <cell r="AC11">
            <v>2274000</v>
          </cell>
          <cell r="AD11">
            <v>3900</v>
          </cell>
        </row>
        <row r="12">
          <cell r="X12">
            <v>150</v>
          </cell>
          <cell r="Y12">
            <v>150</v>
          </cell>
          <cell r="Z12">
            <v>3</v>
          </cell>
          <cell r="AA12">
            <v>1782</v>
          </cell>
          <cell r="AB12">
            <v>85920</v>
          </cell>
          <cell r="AC12">
            <v>6444000</v>
          </cell>
          <cell r="AD12">
            <v>2900</v>
          </cell>
        </row>
        <row r="31">
          <cell r="B31" t="str">
            <v>高強度支持金具</v>
          </cell>
          <cell r="C31" t="str">
            <v>_a1</v>
          </cell>
          <cell r="D31">
            <v>62</v>
          </cell>
          <cell r="E31">
            <v>82</v>
          </cell>
          <cell r="J31">
            <v>2900</v>
          </cell>
          <cell r="K31">
            <v>2900</v>
          </cell>
          <cell r="L31">
            <v>2900</v>
          </cell>
          <cell r="M31">
            <v>2900</v>
          </cell>
          <cell r="N31">
            <v>2900</v>
          </cell>
          <cell r="O31">
            <v>2900</v>
          </cell>
          <cell r="P31">
            <v>2900</v>
          </cell>
          <cell r="Q31">
            <v>2900</v>
          </cell>
          <cell r="R31" t="str">
            <v>-</v>
          </cell>
          <cell r="S31" t="str">
            <v>-</v>
          </cell>
          <cell r="T31">
            <v>1550</v>
          </cell>
          <cell r="U31">
            <v>184450</v>
          </cell>
          <cell r="W31">
            <v>20</v>
          </cell>
          <cell r="X31">
            <v>2</v>
          </cell>
        </row>
        <row r="32">
          <cell r="B32" t="str">
            <v>一本ボルト支持金具(縦使い)</v>
          </cell>
          <cell r="C32" t="str">
            <v>_a1</v>
          </cell>
          <cell r="D32">
            <v>62</v>
          </cell>
          <cell r="E32">
            <v>82</v>
          </cell>
          <cell r="J32">
            <v>2400</v>
          </cell>
          <cell r="K32">
            <v>2400</v>
          </cell>
          <cell r="L32">
            <v>2400</v>
          </cell>
          <cell r="M32">
            <v>2400</v>
          </cell>
          <cell r="N32">
            <v>2400</v>
          </cell>
          <cell r="O32">
            <v>2400</v>
          </cell>
          <cell r="P32">
            <v>2400</v>
          </cell>
          <cell r="Q32">
            <v>2400</v>
          </cell>
          <cell r="R32" t="str">
            <v>-</v>
          </cell>
          <cell r="S32" t="str">
            <v>-</v>
          </cell>
          <cell r="T32">
            <v>800</v>
          </cell>
          <cell r="U32">
            <v>95200</v>
          </cell>
          <cell r="W32">
            <v>12.5</v>
          </cell>
          <cell r="X32">
            <v>2</v>
          </cell>
        </row>
        <row r="33">
          <cell r="B33" t="str">
            <v>一本ボルト支持金具(横使い)</v>
          </cell>
          <cell r="C33" t="str">
            <v>_a1</v>
          </cell>
          <cell r="D33">
            <v>62</v>
          </cell>
          <cell r="E33">
            <v>82</v>
          </cell>
          <cell r="J33">
            <v>2400</v>
          </cell>
          <cell r="K33">
            <v>2400</v>
          </cell>
          <cell r="L33">
            <v>2400</v>
          </cell>
          <cell r="M33">
            <v>2400</v>
          </cell>
          <cell r="N33">
            <v>2400</v>
          </cell>
          <cell r="O33">
            <v>2400</v>
          </cell>
          <cell r="P33">
            <v>2400</v>
          </cell>
          <cell r="Q33">
            <v>2400</v>
          </cell>
          <cell r="R33" t="str">
            <v>-</v>
          </cell>
          <cell r="S33" t="str">
            <v>-</v>
          </cell>
          <cell r="T33">
            <v>800</v>
          </cell>
          <cell r="U33">
            <v>95200</v>
          </cell>
          <cell r="W33">
            <v>55</v>
          </cell>
          <cell r="X33">
            <v>1</v>
          </cell>
        </row>
        <row r="34">
          <cell r="B34" t="str">
            <v>マリオン支持金具</v>
          </cell>
          <cell r="C34" t="str">
            <v>_a1</v>
          </cell>
          <cell r="D34">
            <v>62</v>
          </cell>
          <cell r="E34">
            <v>82</v>
          </cell>
          <cell r="J34">
            <v>1900</v>
          </cell>
          <cell r="K34">
            <v>1900</v>
          </cell>
          <cell r="L34">
            <v>1900</v>
          </cell>
          <cell r="M34">
            <v>1900</v>
          </cell>
          <cell r="N34">
            <v>1900</v>
          </cell>
          <cell r="O34">
            <v>1900</v>
          </cell>
          <cell r="P34">
            <v>1900</v>
          </cell>
          <cell r="Q34">
            <v>1900</v>
          </cell>
          <cell r="R34" t="str">
            <v>-</v>
          </cell>
          <cell r="S34" t="str">
            <v>-</v>
          </cell>
          <cell r="T34">
            <v>450</v>
          </cell>
          <cell r="U34">
            <v>53550</v>
          </cell>
          <cell r="W34">
            <v>20</v>
          </cell>
          <cell r="X34">
            <v>1</v>
          </cell>
        </row>
        <row r="35">
          <cell r="B35" t="str">
            <v>ダブルレール支持金具</v>
          </cell>
          <cell r="C35" t="str">
            <v>_a1</v>
          </cell>
          <cell r="D35">
            <v>62</v>
          </cell>
          <cell r="E35">
            <v>82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>
            <v>2900</v>
          </cell>
          <cell r="S35">
            <v>2900</v>
          </cell>
          <cell r="T35">
            <v>1500</v>
          </cell>
          <cell r="U35">
            <v>289000</v>
          </cell>
          <cell r="W35">
            <v>80</v>
          </cell>
          <cell r="X35">
            <v>1</v>
          </cell>
        </row>
        <row r="36">
          <cell r="B36" t="str">
            <v>簡易連結金具+T字足</v>
          </cell>
          <cell r="C36" t="str">
            <v>_a2</v>
          </cell>
          <cell r="D36">
            <v>52</v>
          </cell>
          <cell r="E36">
            <v>62</v>
          </cell>
          <cell r="F36">
            <v>72</v>
          </cell>
          <cell r="G36">
            <v>82</v>
          </cell>
          <cell r="H36">
            <v>92</v>
          </cell>
          <cell r="I36">
            <v>102</v>
          </cell>
          <cell r="J36">
            <v>1200</v>
          </cell>
          <cell r="K36">
            <v>1200</v>
          </cell>
          <cell r="L36">
            <v>1200</v>
          </cell>
          <cell r="M36">
            <v>1200</v>
          </cell>
          <cell r="N36">
            <v>800</v>
          </cell>
          <cell r="O36">
            <v>1200</v>
          </cell>
          <cell r="P36">
            <v>1200</v>
          </cell>
          <cell r="Q36">
            <v>800</v>
          </cell>
          <cell r="R36" t="str">
            <v>-</v>
          </cell>
          <cell r="S36" t="str">
            <v>-</v>
          </cell>
          <cell r="T36">
            <v>160</v>
          </cell>
          <cell r="U36">
            <v>19040</v>
          </cell>
          <cell r="W36">
            <v>64</v>
          </cell>
          <cell r="X36">
            <v>1</v>
          </cell>
        </row>
        <row r="37">
          <cell r="B37" t="str">
            <v>控えバンド支持金具+T字足</v>
          </cell>
          <cell r="C37" t="str">
            <v>_a2</v>
          </cell>
          <cell r="D37">
            <v>52</v>
          </cell>
          <cell r="E37">
            <v>62</v>
          </cell>
          <cell r="F37">
            <v>72</v>
          </cell>
          <cell r="G37">
            <v>82</v>
          </cell>
          <cell r="H37">
            <v>92</v>
          </cell>
          <cell r="I37">
            <v>102</v>
          </cell>
          <cell r="J37">
            <v>1200</v>
          </cell>
          <cell r="K37">
            <v>1200</v>
          </cell>
          <cell r="L37">
            <v>1200</v>
          </cell>
          <cell r="M37">
            <v>1200</v>
          </cell>
          <cell r="N37">
            <v>800</v>
          </cell>
          <cell r="O37" t="str">
            <v>-</v>
          </cell>
          <cell r="P37" t="str">
            <v>-</v>
          </cell>
          <cell r="Q37" t="str">
            <v>-</v>
          </cell>
          <cell r="R37" t="str">
            <v>-</v>
          </cell>
          <cell r="S37" t="str">
            <v>-</v>
          </cell>
          <cell r="T37">
            <v>160</v>
          </cell>
          <cell r="U37">
            <v>19040</v>
          </cell>
          <cell r="W37">
            <v>64</v>
          </cell>
          <cell r="X37">
            <v>1</v>
          </cell>
        </row>
      </sheetData>
      <sheetData sheetId="9">
        <row r="1">
          <cell r="B1" t="str">
            <v>丸-高強度支持金具</v>
          </cell>
        </row>
      </sheetData>
      <sheetData sheetId="10">
        <row r="1">
          <cell r="B1" t="str">
            <v>角-高強度支持金具</v>
          </cell>
        </row>
      </sheetData>
      <sheetData sheetId="11">
        <row r="1">
          <cell r="A1">
            <v>1</v>
          </cell>
        </row>
      </sheetData>
      <sheetData sheetId="12">
        <row r="1">
          <cell r="A1">
            <v>4</v>
          </cell>
        </row>
      </sheetData>
      <sheetData sheetId="13">
        <row r="2">
          <cell r="A2" t="str">
            <v>マリオン支持金具　外持タイプ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7ECB2-971E-4181-A864-7781D6D1DEA9}">
  <sheetPr>
    <tabColor theme="5" tint="0.79998168889431442"/>
  </sheetPr>
  <dimension ref="A1:R23"/>
  <sheetViews>
    <sheetView showGridLines="0" tabSelected="1" zoomScale="115" zoomScaleNormal="115" workbookViewId="0">
      <selection activeCell="A5" sqref="A5:C5"/>
    </sheetView>
  </sheetViews>
  <sheetFormatPr defaultColWidth="3.125" defaultRowHeight="18.75" x14ac:dyDescent="0.4"/>
  <sheetData>
    <row r="1" spans="1:18" x14ac:dyDescent="0.4">
      <c r="A1" t="s">
        <v>236</v>
      </c>
    </row>
    <row r="3" spans="1:18" x14ac:dyDescent="0.4">
      <c r="A3" s="43" t="s">
        <v>229</v>
      </c>
      <c r="B3" s="43"/>
      <c r="C3" s="43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8" x14ac:dyDescent="0.4">
      <c r="A4" s="43" t="s">
        <v>228</v>
      </c>
      <c r="B4" s="43"/>
      <c r="C4" s="43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 x14ac:dyDescent="0.4">
      <c r="A5" s="43">
        <v>1</v>
      </c>
      <c r="B5" s="43"/>
      <c r="C5" s="43"/>
      <c r="D5" s="44" t="s">
        <v>227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spans="1:18" x14ac:dyDescent="0.4">
      <c r="A6" s="43">
        <v>2</v>
      </c>
      <c r="B6" s="43"/>
      <c r="C6" s="43"/>
      <c r="D6" s="44" t="s">
        <v>226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spans="1:18" x14ac:dyDescent="0.4">
      <c r="A7" s="43">
        <v>3</v>
      </c>
      <c r="B7" s="43"/>
      <c r="C7" s="43"/>
      <c r="D7" s="44" t="s">
        <v>225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18" x14ac:dyDescent="0.4">
      <c r="A8" s="43">
        <v>4</v>
      </c>
      <c r="B8" s="43"/>
      <c r="C8" s="43"/>
      <c r="D8" s="44" t="s">
        <v>224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pans="1:18" x14ac:dyDescent="0.4">
      <c r="A9" s="43">
        <v>5</v>
      </c>
      <c r="B9" s="43"/>
      <c r="C9" s="43"/>
      <c r="D9" s="44" t="s">
        <v>223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</row>
    <row r="10" spans="1:18" x14ac:dyDescent="0.4">
      <c r="A10" s="43">
        <v>6</v>
      </c>
      <c r="B10" s="43"/>
      <c r="C10" s="43"/>
      <c r="D10" s="44" t="s">
        <v>222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1:18" x14ac:dyDescent="0.4">
      <c r="A11" s="43">
        <v>7</v>
      </c>
      <c r="B11" s="43"/>
      <c r="C11" s="43"/>
      <c r="D11" s="44" t="s">
        <v>221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18" x14ac:dyDescent="0.4">
      <c r="A12" s="43">
        <v>8</v>
      </c>
      <c r="B12" s="43"/>
      <c r="C12" s="43"/>
      <c r="D12" s="44" t="s">
        <v>220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18" x14ac:dyDescent="0.4">
      <c r="A13" s="43">
        <v>9</v>
      </c>
      <c r="B13" s="43"/>
      <c r="C13" s="43"/>
      <c r="D13" s="44" t="s">
        <v>219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x14ac:dyDescent="0.4">
      <c r="A14" s="43">
        <v>10</v>
      </c>
      <c r="B14" s="43"/>
      <c r="C14" s="43"/>
      <c r="D14" s="44" t="s">
        <v>218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1:18" x14ac:dyDescent="0.4">
      <c r="A15" s="43">
        <v>11</v>
      </c>
      <c r="B15" s="43"/>
      <c r="C15" s="43"/>
      <c r="D15" s="44" t="s">
        <v>217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spans="1:18" x14ac:dyDescent="0.4">
      <c r="A16" s="43">
        <v>12</v>
      </c>
      <c r="B16" s="43"/>
      <c r="C16" s="43"/>
      <c r="D16" s="44" t="s">
        <v>216</v>
      </c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18" x14ac:dyDescent="0.4">
      <c r="A17" s="43">
        <v>13</v>
      </c>
      <c r="B17" s="43"/>
      <c r="C17" s="43"/>
      <c r="D17" s="44" t="s">
        <v>215</v>
      </c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1:18" x14ac:dyDescent="0.4">
      <c r="A18" s="43">
        <v>14</v>
      </c>
      <c r="B18" s="43"/>
      <c r="C18" s="43"/>
      <c r="D18" s="44" t="s">
        <v>214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1:18" x14ac:dyDescent="0.4">
      <c r="A19" s="43">
        <v>15</v>
      </c>
      <c r="B19" s="43"/>
      <c r="C19" s="43"/>
      <c r="D19" s="44" t="s">
        <v>213</v>
      </c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</row>
    <row r="20" spans="1:18" x14ac:dyDescent="0.4">
      <c r="A20" s="43">
        <v>16</v>
      </c>
      <c r="B20" s="43"/>
      <c r="C20" s="43"/>
      <c r="D20" s="44" t="s">
        <v>212</v>
      </c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</row>
    <row r="21" spans="1:18" x14ac:dyDescent="0.4">
      <c r="A21" s="43">
        <v>17</v>
      </c>
      <c r="B21" s="43"/>
      <c r="C21" s="43"/>
      <c r="D21" s="44" t="s">
        <v>211</v>
      </c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</row>
    <row r="22" spans="1:18" x14ac:dyDescent="0.4">
      <c r="A22" s="43">
        <v>18</v>
      </c>
      <c r="B22" s="43"/>
      <c r="C22" s="43"/>
      <c r="D22" s="44" t="s">
        <v>234</v>
      </c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</row>
    <row r="23" spans="1:18" x14ac:dyDescent="0.4">
      <c r="A23" s="43">
        <v>19</v>
      </c>
      <c r="B23" s="43"/>
      <c r="C23" s="43"/>
      <c r="D23" s="44" t="s">
        <v>235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</row>
  </sheetData>
  <sheetProtection algorithmName="SHA-512" hashValue="SkA//XX7Lrl262XmiKmmmIK8YtDLpVuYvRjSYvjSIhrlAinCx9ufjXgjRYADLecZp97owidWrMb60LbMthP+SQ==" saltValue="IjJ4/+rRTvAKDl4zYRUxnw==" spinCount="100000" sheet="1" objects="1" scenarios="1"/>
  <mergeCells count="42">
    <mergeCell ref="A17:C17"/>
    <mergeCell ref="A18:C18"/>
    <mergeCell ref="A4:C4"/>
    <mergeCell ref="A3:C3"/>
    <mergeCell ref="A12:C12"/>
    <mergeCell ref="A13:C13"/>
    <mergeCell ref="A7:C7"/>
    <mergeCell ref="A6:C6"/>
    <mergeCell ref="A11:C11"/>
    <mergeCell ref="A10:C10"/>
    <mergeCell ref="A9:C9"/>
    <mergeCell ref="A8:C8"/>
    <mergeCell ref="A5:C5"/>
    <mergeCell ref="D3:R3"/>
    <mergeCell ref="D13:R13"/>
    <mergeCell ref="D14:R14"/>
    <mergeCell ref="D15:R15"/>
    <mergeCell ref="D16:R16"/>
    <mergeCell ref="D5:R5"/>
    <mergeCell ref="D6:R6"/>
    <mergeCell ref="D7:R7"/>
    <mergeCell ref="D8:R8"/>
    <mergeCell ref="D9:R9"/>
    <mergeCell ref="D10:R10"/>
    <mergeCell ref="D11:R11"/>
    <mergeCell ref="D12:R12"/>
    <mergeCell ref="A23:C23"/>
    <mergeCell ref="D23:R23"/>
    <mergeCell ref="D4:R4"/>
    <mergeCell ref="D17:R17"/>
    <mergeCell ref="D18:R18"/>
    <mergeCell ref="A19:C19"/>
    <mergeCell ref="D22:R22"/>
    <mergeCell ref="D21:R21"/>
    <mergeCell ref="D20:R20"/>
    <mergeCell ref="D19:R19"/>
    <mergeCell ref="A20:C20"/>
    <mergeCell ref="A21:C21"/>
    <mergeCell ref="A22:C22"/>
    <mergeCell ref="A14:C14"/>
    <mergeCell ref="A15:C15"/>
    <mergeCell ref="A16:C16"/>
  </mergeCells>
  <phoneticPr fontId="1"/>
  <hyperlinks>
    <hyperlink ref="A3:C3" location="表紙!A1" display="表紙" xr:uid="{86958049-2EB1-4532-9110-EC2D676D55FC}"/>
    <hyperlink ref="A4:C4" location="風圧力!A1" display="風圧力" xr:uid="{41881C04-151E-4786-8436-7065953C7D9A}"/>
    <hyperlink ref="A5:C5" location="'1'!A1" display="'1'!A1" xr:uid="{D7410868-83DE-4756-B2B1-D82F384FA28D}"/>
    <hyperlink ref="A6:C6" location="'2'!A1" display="'2'!A1" xr:uid="{2CA92920-60D5-489D-BE41-E8F9C7BD160D}"/>
    <hyperlink ref="A7:C7" location="'3'!A1" display="'3'!A1" xr:uid="{BACC78E0-A094-471D-A99D-692E8F512A90}"/>
    <hyperlink ref="A8:C8" location="'4'!A1" display="'4'!A1" xr:uid="{2B4239A1-F3FA-482F-A9EA-C2EE7F64FEBC}"/>
    <hyperlink ref="A9:C9" location="'5'!A1" display="'5'!A1" xr:uid="{3837CC49-C2CE-436F-8436-DC6D8612559B}"/>
    <hyperlink ref="A10:C10" location="'6'!A1" display="'6'!A1" xr:uid="{23CDE01D-D2B0-4930-B70F-40041E14D112}"/>
    <hyperlink ref="A11:C11" location="'7'!A1" display="'7'!A1" xr:uid="{8A0FCAEE-6BC5-417C-972C-7AD952AA0A86}"/>
    <hyperlink ref="A12:C12" location="'8'!A1" display="'8'!A1" xr:uid="{DE076CAF-B7DF-4BF8-89C8-656F4706D6FA}"/>
    <hyperlink ref="A13:C13" location="'9'!A1" display="'9'!A1" xr:uid="{E98AE222-C1B7-41CE-B3E0-B06C94EDADAF}"/>
    <hyperlink ref="A14:C14" location="'10'!A1" display="'10'!A1" xr:uid="{762431BC-3E1B-4271-85C5-3C34604D503A}"/>
    <hyperlink ref="A15:C15" location="'11'!A1" display="'11'!A1" xr:uid="{79914B77-E141-42AF-BA6A-C28028293393}"/>
    <hyperlink ref="A16:C16" location="'12'!A1" display="'12'!A1" xr:uid="{9668C6AC-4757-447E-AE09-3632CBB60813}"/>
    <hyperlink ref="A17:C17" location="'13'!A1" display="'13'!A1" xr:uid="{5615A7EF-80D5-4C41-9E9C-68336938410C}"/>
    <hyperlink ref="A18:C18" location="'14'!A1" display="'14'!A1" xr:uid="{AFAF2639-85F6-4F59-9C7B-B2DA79707755}"/>
    <hyperlink ref="A19:C19" location="'15'!A1" display="'15'!A1" xr:uid="{F89E5A7F-3419-46DF-A4AC-2403D83B6785}"/>
    <hyperlink ref="A20:C20" location="'16'!A1" display="'16'!A1" xr:uid="{729C3768-D62F-4FA2-9EA0-FEAB3934EEF2}"/>
    <hyperlink ref="A21:C21" location="'17'!A1" display="'17'!A1" xr:uid="{41D849D5-DC83-4CF1-88A1-07E07EDF278F}"/>
    <hyperlink ref="A22:C22" location="'18'!A1" display="'18'!A1" xr:uid="{0D0B9ED4-8271-4F86-9384-38C872CC8BE4}"/>
    <hyperlink ref="A23:C23" location="'19'!A1" display="'19'!A1" xr:uid="{8196D641-744F-4AE4-B4F4-75EB79DF00D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03258-46C1-4612-8B88-07037E52CEDF}">
  <sheetPr>
    <tabColor theme="3" tint="0.89999084444715716"/>
  </sheetPr>
  <dimension ref="A6:AA39"/>
  <sheetViews>
    <sheetView showGridLines="0" zoomScale="70" zoomScaleNormal="70" workbookViewId="0">
      <selection activeCell="A13" sqref="A13:AA32"/>
    </sheetView>
  </sheetViews>
  <sheetFormatPr defaultColWidth="3.125" defaultRowHeight="18.75" x14ac:dyDescent="0.4"/>
  <cols>
    <col min="1" max="3" width="3.125" style="11"/>
    <col min="4" max="7" width="3.125" style="11" customWidth="1"/>
    <col min="8" max="9" width="3.125" style="11"/>
    <col min="10" max="10" width="3.125" style="11" customWidth="1"/>
    <col min="11" max="16384" width="3.125" style="11"/>
  </cols>
  <sheetData>
    <row r="6" spans="1:27" x14ac:dyDescent="0.4">
      <c r="A6" s="46" t="s">
        <v>124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</row>
    <row r="7" spans="1:27" x14ac:dyDescent="0.4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</row>
    <row r="9" spans="1:27" x14ac:dyDescent="0.4">
      <c r="A9" s="50" t="s">
        <v>126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</row>
    <row r="10" spans="1:27" x14ac:dyDescent="0.4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</row>
    <row r="13" spans="1:27" x14ac:dyDescent="0.4">
      <c r="A13" s="51" t="s">
        <v>127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</row>
    <row r="14" spans="1:27" x14ac:dyDescent="0.4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</row>
    <row r="15" spans="1:27" x14ac:dyDescent="0.4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</row>
    <row r="16" spans="1:27" x14ac:dyDescent="0.4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</row>
    <row r="17" spans="1:27" x14ac:dyDescent="0.4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</row>
    <row r="18" spans="1:27" x14ac:dyDescent="0.4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</row>
    <row r="19" spans="1:27" x14ac:dyDescent="0.4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</row>
    <row r="20" spans="1:27" x14ac:dyDescent="0.4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</row>
    <row r="21" spans="1:27" x14ac:dyDescent="0.4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</row>
    <row r="22" spans="1:27" x14ac:dyDescent="0.4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</row>
    <row r="23" spans="1:27" x14ac:dyDescent="0.4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</row>
    <row r="24" spans="1:27" x14ac:dyDescent="0.4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</row>
    <row r="25" spans="1:27" x14ac:dyDescent="0.4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</row>
    <row r="26" spans="1:27" x14ac:dyDescent="0.4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</row>
    <row r="27" spans="1:27" x14ac:dyDescent="0.4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</row>
    <row r="28" spans="1:27" x14ac:dyDescent="0.4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</row>
    <row r="29" spans="1:27" x14ac:dyDescent="0.4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</row>
    <row r="30" spans="1:27" x14ac:dyDescent="0.4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</row>
    <row r="31" spans="1:27" x14ac:dyDescent="0.4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</row>
    <row r="32" spans="1:27" x14ac:dyDescent="0.4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</row>
    <row r="36" spans="1:27" x14ac:dyDescent="0.4">
      <c r="A36" s="47">
        <f ca="1">TODAY()</f>
        <v>45684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</row>
    <row r="37" spans="1:27" x14ac:dyDescent="0.4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1:27" x14ac:dyDescent="0.4">
      <c r="A38" s="49" t="s">
        <v>125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</row>
    <row r="39" spans="1:27" x14ac:dyDescent="0.4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</row>
  </sheetData>
  <sheetProtection algorithmName="SHA-512" hashValue="u8WSQSEBoaAi7OiGyL1rJeXGB4HecALCxlR1XSjioghKQ8xTQLFswx0KeHQUR4zDtgpcaHg41qasWrD20jzx3w==" saltValue="GoDZiYszpfyUOqk7dATAaw==" spinCount="100000" sheet="1" selectLockedCells="1"/>
  <mergeCells count="5">
    <mergeCell ref="A6:AA7"/>
    <mergeCell ref="A36:AA37"/>
    <mergeCell ref="A38:AA39"/>
    <mergeCell ref="A9:AA10"/>
    <mergeCell ref="A13:AA32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78C6B-6E98-47D6-AF36-44942364E6AC}">
  <sheetPr>
    <tabColor theme="3" tint="0.89999084444715716"/>
  </sheetPr>
  <dimension ref="A1:AA41"/>
  <sheetViews>
    <sheetView showGridLines="0" zoomScale="70" zoomScaleNormal="70" workbookViewId="0">
      <selection activeCell="V6" sqref="V6:X6"/>
    </sheetView>
  </sheetViews>
  <sheetFormatPr defaultColWidth="3.125" defaultRowHeight="18.75" x14ac:dyDescent="0.4"/>
  <cols>
    <col min="1" max="3" width="3.125" style="11"/>
    <col min="4" max="7" width="3.125" style="11" customWidth="1"/>
    <col min="8" max="9" width="3.125" style="11"/>
    <col min="10" max="10" width="3.125" style="11" customWidth="1"/>
    <col min="11" max="16384" width="3.125" style="11"/>
  </cols>
  <sheetData>
    <row r="1" spans="1:27" x14ac:dyDescent="0.4">
      <c r="A1" s="10" t="s">
        <v>102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x14ac:dyDescent="0.4">
      <c r="A2" s="12" t="str">
        <f>CONCATENATE("工事名：　",表紙!A9)</f>
        <v>工事名：　某物件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27" ht="18" customHeight="1" x14ac:dyDescent="0.4"/>
    <row r="4" spans="1:27" x14ac:dyDescent="0.4">
      <c r="A4" s="13" t="s">
        <v>103</v>
      </c>
      <c r="B4" s="13"/>
      <c r="C4" s="13"/>
      <c r="D4" s="13"/>
      <c r="E4" s="14"/>
      <c r="F4" s="13"/>
      <c r="G4" s="13"/>
      <c r="H4" s="13"/>
      <c r="I4" s="13"/>
      <c r="J4" s="13"/>
      <c r="K4" s="13"/>
    </row>
    <row r="5" spans="1:27" x14ac:dyDescent="0.4">
      <c r="A5" s="13"/>
      <c r="B5" s="13" t="s">
        <v>101</v>
      </c>
      <c r="C5" s="13"/>
      <c r="D5" s="13"/>
      <c r="E5" s="14"/>
      <c r="F5" s="13"/>
      <c r="G5" s="13"/>
      <c r="H5" s="13"/>
      <c r="U5" s="22" t="s">
        <v>100</v>
      </c>
      <c r="V5" s="58">
        <v>20</v>
      </c>
      <c r="W5" s="59"/>
      <c r="X5" s="60"/>
      <c r="Y5" s="13" t="s">
        <v>94</v>
      </c>
    </row>
    <row r="6" spans="1:27" x14ac:dyDescent="0.4">
      <c r="A6" s="13"/>
      <c r="B6" s="13" t="s">
        <v>99</v>
      </c>
      <c r="C6" s="13"/>
      <c r="D6" s="13"/>
      <c r="E6" s="14"/>
      <c r="F6" s="13"/>
      <c r="G6" s="13"/>
      <c r="H6" s="13"/>
      <c r="U6" s="22" t="s">
        <v>98</v>
      </c>
      <c r="V6" s="58">
        <v>20</v>
      </c>
      <c r="W6" s="59"/>
      <c r="X6" s="60"/>
      <c r="Y6" s="13" t="s">
        <v>94</v>
      </c>
    </row>
    <row r="7" spans="1:27" x14ac:dyDescent="0.4">
      <c r="A7" s="13"/>
      <c r="B7" s="13" t="s">
        <v>97</v>
      </c>
      <c r="C7" s="13"/>
      <c r="E7" s="14"/>
      <c r="F7" s="13"/>
      <c r="G7" s="15" t="s">
        <v>96</v>
      </c>
      <c r="H7" s="13"/>
      <c r="U7" s="22"/>
      <c r="V7" s="73" t="s">
        <v>95</v>
      </c>
      <c r="W7" s="74"/>
      <c r="X7" s="75"/>
      <c r="Y7" s="13"/>
    </row>
    <row r="8" spans="1:27" ht="20.25" x14ac:dyDescent="0.4">
      <c r="A8" s="13"/>
      <c r="B8" s="13"/>
      <c r="C8" s="13"/>
      <c r="D8" s="13"/>
      <c r="E8" s="14"/>
      <c r="F8" s="13"/>
      <c r="H8" s="13"/>
      <c r="U8" s="22" t="s">
        <v>107</v>
      </c>
      <c r="V8" s="70">
        <f>IF(V7="Ⅰ",5,IF(V7="Ⅱ",5,5))</f>
        <v>5</v>
      </c>
      <c r="W8" s="71"/>
      <c r="X8" s="72"/>
      <c r="Y8" s="13" t="s">
        <v>94</v>
      </c>
    </row>
    <row r="9" spans="1:27" ht="20.25" x14ac:dyDescent="0.4">
      <c r="A9" s="13"/>
      <c r="B9" s="13"/>
      <c r="C9" s="13"/>
      <c r="D9" s="13"/>
      <c r="E9" s="14"/>
      <c r="F9" s="13"/>
      <c r="H9" s="13"/>
      <c r="U9" s="22" t="s">
        <v>108</v>
      </c>
      <c r="V9" s="70">
        <f>IF(V7="Ⅰ",250,IF(V7="Ⅱ",350,450))</f>
        <v>450</v>
      </c>
      <c r="W9" s="71"/>
      <c r="X9" s="72"/>
      <c r="Y9" s="13" t="s">
        <v>94</v>
      </c>
    </row>
    <row r="10" spans="1:27" x14ac:dyDescent="0.4">
      <c r="A10" s="13"/>
      <c r="B10" s="13"/>
      <c r="C10" s="13"/>
      <c r="D10" s="13"/>
      <c r="E10" s="14"/>
      <c r="F10" s="13"/>
      <c r="H10" s="13"/>
      <c r="U10" s="22" t="s">
        <v>93</v>
      </c>
      <c r="V10" s="67">
        <f>IF(V7="Ⅰ",0.1,IF(V7="Ⅱ",0.15,0.2))</f>
        <v>0.2</v>
      </c>
      <c r="W10" s="68"/>
      <c r="X10" s="69"/>
      <c r="Y10" s="13"/>
    </row>
    <row r="11" spans="1:27" ht="20.25" x14ac:dyDescent="0.4">
      <c r="A11" s="13"/>
      <c r="B11" s="13" t="s">
        <v>92</v>
      </c>
      <c r="C11" s="13"/>
      <c r="E11" s="14"/>
      <c r="F11" s="13"/>
      <c r="G11" s="15" t="s">
        <v>91</v>
      </c>
      <c r="H11" s="13"/>
      <c r="U11" s="22" t="s">
        <v>109</v>
      </c>
      <c r="V11" s="64">
        <v>34</v>
      </c>
      <c r="W11" s="65"/>
      <c r="X11" s="66"/>
      <c r="Y11" s="13" t="s">
        <v>90</v>
      </c>
    </row>
    <row r="12" spans="1:27" x14ac:dyDescent="0.4">
      <c r="A12" s="13"/>
      <c r="B12" s="13" t="s">
        <v>89</v>
      </c>
      <c r="C12" s="13"/>
      <c r="D12" s="13"/>
      <c r="E12" s="14"/>
      <c r="F12" s="13"/>
      <c r="G12" s="13"/>
      <c r="H12" s="13"/>
      <c r="U12" s="22"/>
      <c r="V12" s="61" t="s">
        <v>88</v>
      </c>
      <c r="W12" s="62"/>
      <c r="X12" s="63"/>
      <c r="Y12" s="13"/>
    </row>
    <row r="13" spans="1:27" x14ac:dyDescent="0.4">
      <c r="A13" s="13"/>
      <c r="B13" s="13" t="s">
        <v>87</v>
      </c>
      <c r="C13" s="13"/>
      <c r="D13" s="13"/>
      <c r="E13" s="14"/>
      <c r="F13" s="13"/>
      <c r="G13" s="13"/>
      <c r="H13" s="13"/>
      <c r="U13" s="22" t="s">
        <v>86</v>
      </c>
      <c r="V13" s="55">
        <f>IF(V12="50年",1,IF(V12="100年",1.07,1.15))</f>
        <v>1.07</v>
      </c>
      <c r="W13" s="56"/>
      <c r="X13" s="57"/>
      <c r="Y13" s="13"/>
    </row>
    <row r="14" spans="1:27" ht="18" customHeight="1" x14ac:dyDescent="0.4">
      <c r="A14" s="13"/>
      <c r="B14" s="13"/>
      <c r="C14" s="13"/>
      <c r="D14" s="13"/>
      <c r="E14" s="14"/>
      <c r="F14" s="13"/>
      <c r="G14" s="13"/>
      <c r="H14" s="13"/>
      <c r="I14" s="14"/>
      <c r="J14" s="13"/>
      <c r="K14" s="13"/>
    </row>
    <row r="15" spans="1:27" x14ac:dyDescent="0.4">
      <c r="A15" s="13" t="s">
        <v>105</v>
      </c>
      <c r="B15" s="13"/>
      <c r="C15" s="13"/>
      <c r="D15" s="13"/>
      <c r="E15" s="14"/>
      <c r="F15" s="13"/>
      <c r="G15" s="13"/>
      <c r="H15" s="13"/>
      <c r="I15" s="14"/>
      <c r="J15" s="13"/>
      <c r="K15" s="13"/>
    </row>
    <row r="16" spans="1:27" x14ac:dyDescent="0.4">
      <c r="A16" s="13"/>
      <c r="B16" s="13" t="s">
        <v>122</v>
      </c>
      <c r="C16" s="13"/>
      <c r="D16" s="13"/>
      <c r="E16" s="14"/>
      <c r="F16" s="13"/>
      <c r="G16" s="13"/>
      <c r="H16" s="13"/>
      <c r="I16" s="14"/>
      <c r="J16" s="13"/>
      <c r="K16" s="13"/>
    </row>
    <row r="17" spans="1:25" ht="20.25" x14ac:dyDescent="0.4">
      <c r="A17" s="13"/>
      <c r="C17" s="23" t="s">
        <v>113</v>
      </c>
      <c r="D17" s="13"/>
      <c r="E17" s="14"/>
      <c r="H17" s="13"/>
      <c r="I17" s="13"/>
      <c r="J17" s="13"/>
      <c r="O17" s="15" t="s">
        <v>76</v>
      </c>
      <c r="U17" s="22" t="s">
        <v>110</v>
      </c>
      <c r="V17" s="76">
        <f>IF(V5&lt;=V8,1.7*(V8/V9)^V10,1.7*(V5/V9)^V10)</f>
        <v>0.91203691679980226</v>
      </c>
      <c r="W17" s="77"/>
      <c r="X17" s="78"/>
    </row>
    <row r="18" spans="1:25" ht="20.25" x14ac:dyDescent="0.4">
      <c r="A18" s="13"/>
      <c r="C18" s="23" t="s">
        <v>114</v>
      </c>
      <c r="D18" s="13"/>
      <c r="E18" s="14"/>
      <c r="F18" s="15"/>
      <c r="G18" s="13"/>
      <c r="H18" s="13"/>
      <c r="K18" s="13"/>
      <c r="U18" s="23"/>
      <c r="V18" s="13"/>
    </row>
    <row r="19" spans="1:25" ht="18" customHeight="1" x14ac:dyDescent="0.4">
      <c r="A19" s="13"/>
      <c r="B19" s="13"/>
      <c r="C19" s="13"/>
      <c r="D19" s="13"/>
      <c r="E19" s="13"/>
      <c r="F19" s="13"/>
      <c r="G19" s="13"/>
      <c r="H19" s="13"/>
      <c r="K19" s="13"/>
    </row>
    <row r="20" spans="1:25" x14ac:dyDescent="0.4">
      <c r="A20" s="13"/>
      <c r="B20" s="13" t="s">
        <v>123</v>
      </c>
      <c r="C20" s="13"/>
      <c r="D20" s="13"/>
      <c r="E20" s="13"/>
      <c r="H20" s="15" t="s">
        <v>76</v>
      </c>
      <c r="K20" s="13"/>
      <c r="U20" s="22" t="s">
        <v>85</v>
      </c>
      <c r="V20" s="76">
        <f>IF(V7="Ⅱ",IF(V5&lt;=10,2.2,IF(V5&gt;=40,2,2.2-0.2*(V5-10)/30)),IF(V5&lt;=10,2.5,IF(V5&gt;=40,2.1,2.5-0.4*(V5-10)/30)))</f>
        <v>2.3666666666666667</v>
      </c>
      <c r="W20" s="77"/>
      <c r="X20" s="78"/>
    </row>
    <row r="21" spans="1:25" ht="37.5" customHeight="1" x14ac:dyDescent="0.4">
      <c r="A21" s="13"/>
      <c r="C21" s="80" t="s">
        <v>106</v>
      </c>
      <c r="D21" s="80"/>
      <c r="E21" s="80"/>
      <c r="F21" s="80"/>
      <c r="G21" s="54" t="s">
        <v>84</v>
      </c>
      <c r="H21" s="54"/>
      <c r="I21" s="54" t="s">
        <v>83</v>
      </c>
      <c r="J21" s="54"/>
      <c r="K21" s="54" t="s">
        <v>82</v>
      </c>
      <c r="L21" s="54"/>
      <c r="M21" s="54" t="s">
        <v>81</v>
      </c>
      <c r="N21" s="54"/>
    </row>
    <row r="22" spans="1:25" x14ac:dyDescent="0.4">
      <c r="A22" s="13"/>
      <c r="C22" s="54" t="s">
        <v>80</v>
      </c>
      <c r="D22" s="54"/>
      <c r="E22" s="54"/>
      <c r="F22" s="54"/>
      <c r="G22" s="53">
        <v>2</v>
      </c>
      <c r="H22" s="53"/>
      <c r="I22" s="53">
        <v>2.2000000000000002</v>
      </c>
      <c r="J22" s="53"/>
      <c r="K22" s="53">
        <v>2.5</v>
      </c>
      <c r="L22" s="53"/>
      <c r="M22" s="53">
        <v>3.1</v>
      </c>
      <c r="N22" s="53"/>
    </row>
    <row r="23" spans="1:25" ht="18.75" customHeight="1" x14ac:dyDescent="0.4">
      <c r="A23" s="13"/>
      <c r="C23" s="79" t="s">
        <v>79</v>
      </c>
      <c r="D23" s="79"/>
      <c r="E23" s="79"/>
      <c r="F23" s="79"/>
      <c r="G23" s="84" t="s">
        <v>78</v>
      </c>
      <c r="H23" s="84"/>
      <c r="I23" s="84"/>
      <c r="J23" s="84"/>
      <c r="K23" s="84"/>
      <c r="L23" s="84"/>
      <c r="M23" s="84"/>
      <c r="N23" s="84"/>
    </row>
    <row r="24" spans="1:25" x14ac:dyDescent="0.4">
      <c r="A24" s="13"/>
      <c r="C24" s="54" t="s">
        <v>77</v>
      </c>
      <c r="D24" s="54"/>
      <c r="E24" s="54"/>
      <c r="F24" s="54"/>
      <c r="G24" s="53">
        <v>1.8</v>
      </c>
      <c r="H24" s="53"/>
      <c r="I24" s="53">
        <v>2</v>
      </c>
      <c r="J24" s="53"/>
      <c r="K24" s="53">
        <v>2.1</v>
      </c>
      <c r="L24" s="53"/>
      <c r="M24" s="53">
        <v>2.2999999999999998</v>
      </c>
      <c r="N24" s="53"/>
    </row>
    <row r="25" spans="1:25" ht="18" customHeight="1" x14ac:dyDescent="0.4">
      <c r="A25" s="13"/>
      <c r="B25" s="17"/>
      <c r="C25" s="17"/>
      <c r="D25" s="18"/>
      <c r="E25" s="18"/>
      <c r="F25" s="18"/>
      <c r="G25" s="18"/>
      <c r="H25" s="13"/>
      <c r="I25" s="14"/>
      <c r="J25" s="16"/>
      <c r="K25" s="13"/>
    </row>
    <row r="26" spans="1:25" ht="20.25" x14ac:dyDescent="0.4">
      <c r="A26" s="13"/>
      <c r="C26" s="23" t="s">
        <v>115</v>
      </c>
      <c r="D26" s="13"/>
      <c r="E26" s="13"/>
      <c r="F26" s="14"/>
      <c r="G26" s="15" t="s">
        <v>76</v>
      </c>
      <c r="H26" s="13"/>
      <c r="U26" s="22" t="s">
        <v>75</v>
      </c>
      <c r="V26" s="85">
        <f>V17^2*V20</f>
        <v>1.9686201656667981</v>
      </c>
      <c r="W26" s="86"/>
      <c r="X26" s="87"/>
    </row>
    <row r="27" spans="1:25" ht="18" customHeight="1" x14ac:dyDescent="0.4">
      <c r="A27" s="13"/>
      <c r="B27" s="13"/>
      <c r="C27" s="13"/>
      <c r="D27" s="13"/>
      <c r="E27" s="14"/>
      <c r="F27" s="13"/>
      <c r="G27" s="13"/>
      <c r="H27" s="13"/>
      <c r="I27" s="14"/>
      <c r="J27" s="13"/>
      <c r="K27" s="13"/>
    </row>
    <row r="28" spans="1:25" x14ac:dyDescent="0.4">
      <c r="A28" s="13" t="s">
        <v>111</v>
      </c>
      <c r="B28" s="13"/>
      <c r="C28" s="13"/>
      <c r="D28" s="13"/>
      <c r="E28" s="14"/>
      <c r="F28" s="13"/>
      <c r="G28" s="13"/>
      <c r="H28" s="13"/>
      <c r="I28" s="14"/>
      <c r="J28" s="13"/>
      <c r="K28" s="13"/>
    </row>
    <row r="29" spans="1:25" x14ac:dyDescent="0.4">
      <c r="A29" s="13"/>
      <c r="B29" s="13" t="s">
        <v>120</v>
      </c>
      <c r="C29" s="13"/>
      <c r="D29" s="13"/>
      <c r="E29" s="14"/>
      <c r="G29" s="15" t="s">
        <v>74</v>
      </c>
      <c r="H29" s="13"/>
      <c r="I29" s="14"/>
      <c r="J29" s="13"/>
      <c r="K29" s="13"/>
    </row>
    <row r="30" spans="1:25" ht="20.25" x14ac:dyDescent="0.4">
      <c r="A30" s="13"/>
      <c r="C30" s="23" t="s">
        <v>116</v>
      </c>
      <c r="D30" s="13"/>
      <c r="E30" s="14"/>
      <c r="F30" s="13"/>
      <c r="G30" s="13"/>
      <c r="H30" s="13"/>
      <c r="U30" s="22" t="s">
        <v>73</v>
      </c>
      <c r="V30" s="70">
        <f>0.6*V26*(V11*V13)^2</f>
        <v>1563.2864707132419</v>
      </c>
      <c r="W30" s="71"/>
      <c r="X30" s="72"/>
      <c r="Y30" s="13" t="s">
        <v>104</v>
      </c>
    </row>
    <row r="31" spans="1:25" hidden="1" x14ac:dyDescent="0.4">
      <c r="A31" s="13"/>
      <c r="B31" s="19" t="s">
        <v>72</v>
      </c>
      <c r="C31" s="13"/>
      <c r="D31" s="13"/>
      <c r="E31" s="14"/>
      <c r="F31" s="13"/>
      <c r="G31" s="13"/>
      <c r="H31" s="13"/>
      <c r="I31" s="14"/>
      <c r="J31" s="20"/>
      <c r="K31" s="13"/>
    </row>
    <row r="32" spans="1:25" hidden="1" x14ac:dyDescent="0.4">
      <c r="A32" s="13"/>
      <c r="B32" s="19" t="s">
        <v>71</v>
      </c>
      <c r="C32" s="13"/>
      <c r="D32" s="13"/>
      <c r="E32" s="14"/>
      <c r="F32" s="13"/>
      <c r="G32" s="13"/>
      <c r="H32" s="13"/>
      <c r="I32" s="14"/>
      <c r="J32" s="20"/>
      <c r="K32" s="13"/>
    </row>
    <row r="33" spans="1:25" ht="18" customHeight="1" x14ac:dyDescent="0.4">
      <c r="A33" s="13"/>
      <c r="B33" s="13"/>
      <c r="C33" s="13"/>
      <c r="D33" s="13"/>
      <c r="E33" s="14"/>
      <c r="F33" s="15"/>
      <c r="G33" s="13"/>
      <c r="H33" s="13"/>
      <c r="I33" s="14"/>
      <c r="J33" s="20"/>
      <c r="K33" s="13"/>
    </row>
    <row r="34" spans="1:25" ht="20.25" x14ac:dyDescent="0.4">
      <c r="A34" s="13"/>
      <c r="B34" s="13" t="s">
        <v>121</v>
      </c>
      <c r="C34" s="13"/>
      <c r="D34" s="13"/>
      <c r="E34" s="14"/>
      <c r="G34" s="15" t="s">
        <v>70</v>
      </c>
      <c r="H34" s="13"/>
      <c r="I34" s="14"/>
      <c r="J34" s="13"/>
      <c r="K34" s="13"/>
    </row>
    <row r="35" spans="1:25" hidden="1" x14ac:dyDescent="0.4">
      <c r="A35" s="13"/>
      <c r="B35" s="19" t="s">
        <v>69</v>
      </c>
      <c r="C35" s="13"/>
      <c r="D35" s="13"/>
      <c r="E35" s="14"/>
      <c r="F35" s="15"/>
      <c r="G35" s="13"/>
      <c r="H35" s="13"/>
      <c r="I35" s="14"/>
      <c r="J35" s="13"/>
      <c r="K35" s="13"/>
    </row>
    <row r="36" spans="1:25" ht="20.25" x14ac:dyDescent="0.4">
      <c r="A36" s="13"/>
      <c r="C36" s="23" t="s">
        <v>117</v>
      </c>
      <c r="F36" s="13" t="s">
        <v>68</v>
      </c>
      <c r="G36" s="13"/>
      <c r="H36" s="13"/>
      <c r="I36" s="14"/>
      <c r="J36" s="21"/>
      <c r="K36" s="13"/>
    </row>
    <row r="37" spans="1:25" ht="20.25" x14ac:dyDescent="0.4">
      <c r="A37" s="13"/>
      <c r="C37" s="23" t="s">
        <v>118</v>
      </c>
      <c r="F37" s="13" t="s">
        <v>67</v>
      </c>
      <c r="G37" s="13"/>
      <c r="H37" s="13"/>
      <c r="I37" s="14"/>
      <c r="J37" s="16"/>
      <c r="K37" s="13"/>
    </row>
    <row r="38" spans="1:25" ht="18" customHeight="1" x14ac:dyDescent="0.4">
      <c r="A38" s="13"/>
      <c r="B38" s="13"/>
      <c r="C38" s="13"/>
      <c r="D38" s="13"/>
      <c r="E38" s="14"/>
      <c r="F38" s="13"/>
      <c r="G38" s="13"/>
      <c r="H38" s="13"/>
      <c r="I38" s="14"/>
      <c r="J38" s="13"/>
      <c r="K38" s="13"/>
    </row>
    <row r="39" spans="1:25" x14ac:dyDescent="0.4">
      <c r="A39" s="13"/>
      <c r="B39" s="13" t="s">
        <v>66</v>
      </c>
      <c r="C39" s="13"/>
      <c r="D39" s="13"/>
      <c r="E39" s="14"/>
      <c r="F39" s="13"/>
      <c r="G39" s="13"/>
      <c r="H39" s="13"/>
      <c r="I39" s="14"/>
      <c r="J39" s="13"/>
      <c r="K39" s="13"/>
    </row>
    <row r="40" spans="1:25" ht="20.25" x14ac:dyDescent="0.4">
      <c r="A40" s="13"/>
      <c r="C40" s="23" t="s">
        <v>119</v>
      </c>
      <c r="D40" s="13"/>
      <c r="E40" s="14"/>
      <c r="F40" s="13"/>
      <c r="S40" s="14" t="s">
        <v>65</v>
      </c>
      <c r="U40" s="22" t="s">
        <v>112</v>
      </c>
      <c r="V40" s="81">
        <f>ROUND(V30*1.2,0)</f>
        <v>1876</v>
      </c>
      <c r="W40" s="82"/>
      <c r="X40" s="83"/>
      <c r="Y40" s="13" t="s">
        <v>104</v>
      </c>
    </row>
    <row r="41" spans="1:25" ht="20.25" x14ac:dyDescent="0.4">
      <c r="A41" s="13"/>
      <c r="B41" s="13"/>
      <c r="C41" s="13"/>
      <c r="D41" s="13"/>
      <c r="E41" s="14"/>
      <c r="F41" s="13"/>
      <c r="S41" s="14" t="s">
        <v>64</v>
      </c>
      <c r="U41" s="22" t="s">
        <v>112</v>
      </c>
      <c r="V41" s="81">
        <f>ROUND(V30*2.1,0)</f>
        <v>3283</v>
      </c>
      <c r="W41" s="82"/>
      <c r="X41" s="83"/>
      <c r="Y41" s="13" t="s">
        <v>104</v>
      </c>
    </row>
  </sheetData>
  <sheetProtection algorithmName="SHA-512" hashValue="T14WbLSOQ3QLHG8TMiEEx2WNVQACjnHrWZBe1hgbdEcxKQAZkEV/HcHmvHi5uqsvvTM6etWza7mIZf18KN1BDw==" saltValue="SRpdSjEKoUKuuftXh2UgFw==" spinCount="100000" sheet="1" objects="1" scenarios="1" selectLockedCells="1"/>
  <mergeCells count="32">
    <mergeCell ref="V30:X30"/>
    <mergeCell ref="V41:X41"/>
    <mergeCell ref="V40:X40"/>
    <mergeCell ref="M24:N24"/>
    <mergeCell ref="G23:N23"/>
    <mergeCell ref="V26:X26"/>
    <mergeCell ref="C24:F24"/>
    <mergeCell ref="C23:F23"/>
    <mergeCell ref="C22:F22"/>
    <mergeCell ref="C21:F21"/>
    <mergeCell ref="K21:L21"/>
    <mergeCell ref="I22:J22"/>
    <mergeCell ref="I21:J21"/>
    <mergeCell ref="G22:H22"/>
    <mergeCell ref="G21:H21"/>
    <mergeCell ref="G24:H24"/>
    <mergeCell ref="I24:J24"/>
    <mergeCell ref="K24:L24"/>
    <mergeCell ref="M22:N22"/>
    <mergeCell ref="M21:N21"/>
    <mergeCell ref="K22:L22"/>
    <mergeCell ref="V13:X13"/>
    <mergeCell ref="V5:X5"/>
    <mergeCell ref="V12:X12"/>
    <mergeCell ref="V11:X11"/>
    <mergeCell ref="V10:X10"/>
    <mergeCell ref="V9:X9"/>
    <mergeCell ref="V7:X7"/>
    <mergeCell ref="V6:X6"/>
    <mergeCell ref="V8:X8"/>
    <mergeCell ref="V20:X20"/>
    <mergeCell ref="V17:X17"/>
  </mergeCells>
  <phoneticPr fontId="1"/>
  <dataValidations count="2">
    <dataValidation type="list" allowBlank="1" showInputMessage="1" showErrorMessage="1" sqref="V12:X12" xr:uid="{B5566130-1EEF-418F-8053-3C9CAC79AF9F}">
      <formula1>"50年,100年,200年"</formula1>
    </dataValidation>
    <dataValidation type="list" allowBlank="1" showInputMessage="1" showErrorMessage="1" sqref="V7:X7" xr:uid="{9BAB3964-65A9-4016-BEDD-50B4275C08C7}">
      <formula1>"Ⅰ,Ⅱ,Ⅲ,Ⅳ"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34C52-761F-4860-B4CE-BCB19C8B4590}">
  <sheetPr>
    <tabColor theme="3" tint="0.89999084444715716"/>
  </sheetPr>
  <dimension ref="A1:AA48"/>
  <sheetViews>
    <sheetView showGridLines="0" zoomScale="70" zoomScaleNormal="70" workbookViewId="0">
      <selection activeCell="U15" sqref="U15:W15"/>
    </sheetView>
  </sheetViews>
  <sheetFormatPr defaultColWidth="3.125" defaultRowHeight="18.75" x14ac:dyDescent="0.4"/>
  <cols>
    <col min="24" max="24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IF(J15="たてとい径(丸型)",風圧力!V40,風圧力!V41)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133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2" t="s">
        <v>175</v>
      </c>
      <c r="R8" s="113"/>
      <c r="S8" s="113"/>
      <c r="T8" s="113"/>
      <c r="U8" s="113"/>
      <c r="V8" s="113"/>
      <c r="W8" s="113"/>
      <c r="X8" s="113"/>
      <c r="Y8" s="113"/>
      <c r="Z8" s="114"/>
    </row>
    <row r="9" spans="1:27" x14ac:dyDescent="0.4">
      <c r="J9" t="s">
        <v>176</v>
      </c>
      <c r="Q9" s="115" t="s">
        <v>177</v>
      </c>
      <c r="R9" s="116"/>
      <c r="S9" s="116"/>
      <c r="T9" s="116"/>
      <c r="U9" s="116"/>
      <c r="V9" s="116"/>
      <c r="W9" s="116"/>
      <c r="X9" s="116"/>
      <c r="Y9" s="116"/>
      <c r="Z9" s="117"/>
    </row>
    <row r="10" spans="1:27" x14ac:dyDescent="0.4">
      <c r="J10" t="s">
        <v>178</v>
      </c>
      <c r="Q10" s="41"/>
      <c r="R10" s="41"/>
      <c r="S10" s="41"/>
      <c r="T10" s="42" t="s">
        <v>179</v>
      </c>
      <c r="U10" s="109">
        <v>6</v>
      </c>
      <c r="V10" s="110"/>
      <c r="W10" s="111"/>
      <c r="X10" t="s">
        <v>16</v>
      </c>
      <c r="Y10" s="41"/>
      <c r="Z10" s="41"/>
    </row>
    <row r="11" spans="1:27" x14ac:dyDescent="0.4">
      <c r="J11" t="s">
        <v>180</v>
      </c>
      <c r="Q11" s="41"/>
      <c r="R11" s="41"/>
      <c r="S11" s="41"/>
      <c r="T11" s="42" t="s">
        <v>181</v>
      </c>
      <c r="U11" s="109">
        <v>100</v>
      </c>
      <c r="V11" s="110"/>
      <c r="W11" s="111"/>
      <c r="X11" t="s">
        <v>16</v>
      </c>
      <c r="Y11" s="41"/>
      <c r="Z11" s="41"/>
    </row>
    <row r="12" spans="1:27" ht="20.25" x14ac:dyDescent="0.4">
      <c r="J12" t="s">
        <v>182</v>
      </c>
      <c r="Q12" s="41"/>
      <c r="R12" s="41"/>
      <c r="S12" s="41"/>
      <c r="T12" s="42" t="s">
        <v>185</v>
      </c>
      <c r="U12" s="91">
        <f>U11*U10^2/6</f>
        <v>600</v>
      </c>
      <c r="V12" s="92"/>
      <c r="W12" s="93"/>
      <c r="X12" t="s">
        <v>32</v>
      </c>
      <c r="Y12" s="41"/>
      <c r="Z12" s="41"/>
    </row>
    <row r="13" spans="1:27" ht="20.25" x14ac:dyDescent="0.4">
      <c r="J13" t="s">
        <v>183</v>
      </c>
      <c r="Q13" s="41"/>
      <c r="R13" s="41"/>
      <c r="S13" s="41"/>
      <c r="T13" s="4" t="s">
        <v>184</v>
      </c>
      <c r="U13" s="91">
        <f>IF(Q9="SS400",235,205)</f>
        <v>235</v>
      </c>
      <c r="V13" s="92"/>
      <c r="W13" s="93"/>
      <c r="X13" t="s">
        <v>17</v>
      </c>
      <c r="Y13" s="41"/>
      <c r="Z13" s="41"/>
    </row>
    <row r="15" spans="1:27" x14ac:dyDescent="0.4">
      <c r="J15" t="str">
        <f>IF(OR(U15=75,U15=100,U15=125,U15=150),"たてとい幅(角型)","たてとい径(丸型)")</f>
        <v>たてとい径(丸型)</v>
      </c>
      <c r="T15" s="4" t="s">
        <v>4</v>
      </c>
      <c r="U15" s="103">
        <v>60</v>
      </c>
      <c r="V15" s="104"/>
      <c r="W15" s="105"/>
      <c r="X15" t="s">
        <v>16</v>
      </c>
    </row>
    <row r="16" spans="1:27" ht="20.25" x14ac:dyDescent="0.4">
      <c r="J16" t="s">
        <v>37</v>
      </c>
      <c r="T16" s="4" t="s">
        <v>31</v>
      </c>
      <c r="U16" s="91">
        <f>VLOOKUP(U15,リスト2,5,FALSE)</f>
        <v>3498</v>
      </c>
      <c r="V16" s="92"/>
      <c r="W16" s="93"/>
      <c r="X16" t="s">
        <v>32</v>
      </c>
    </row>
    <row r="17" spans="1:24" ht="20.25" x14ac:dyDescent="0.4">
      <c r="J17" t="s">
        <v>38</v>
      </c>
      <c r="T17" s="4" t="s">
        <v>39</v>
      </c>
      <c r="U17" s="106">
        <f>VLOOKUP(U15,リスト2,6,FALSE)</f>
        <v>105800</v>
      </c>
      <c r="V17" s="107"/>
      <c r="W17" s="108"/>
      <c r="X17" t="s">
        <v>40</v>
      </c>
    </row>
    <row r="18" spans="1:24" x14ac:dyDescent="0.4">
      <c r="J18" t="s">
        <v>33</v>
      </c>
      <c r="T18" s="1"/>
      <c r="U18" s="3"/>
      <c r="V18" s="3"/>
      <c r="W18" s="3"/>
    </row>
    <row r="19" spans="1:24" ht="20.25" x14ac:dyDescent="0.4">
      <c r="T19" s="4" t="s">
        <v>34</v>
      </c>
      <c r="U19" s="91">
        <v>110</v>
      </c>
      <c r="V19" s="92"/>
      <c r="W19" s="93"/>
      <c r="X19" t="s">
        <v>17</v>
      </c>
    </row>
    <row r="20" spans="1:24" ht="20.25" x14ac:dyDescent="0.4">
      <c r="J20" t="s">
        <v>35</v>
      </c>
      <c r="T20" s="4" t="s">
        <v>36</v>
      </c>
      <c r="U20" s="91">
        <v>70000</v>
      </c>
      <c r="V20" s="92"/>
      <c r="W20" s="93"/>
      <c r="X20" t="s">
        <v>17</v>
      </c>
    </row>
    <row r="21" spans="1:24" x14ac:dyDescent="0.4">
      <c r="J21" t="s">
        <v>5</v>
      </c>
      <c r="T21" s="4" t="s">
        <v>6</v>
      </c>
      <c r="U21" s="109">
        <v>200</v>
      </c>
      <c r="V21" s="110"/>
      <c r="W21" s="111"/>
      <c r="X21" t="s">
        <v>16</v>
      </c>
    </row>
    <row r="22" spans="1:24" x14ac:dyDescent="0.4">
      <c r="J22" t="s">
        <v>7</v>
      </c>
      <c r="T22" s="4" t="s">
        <v>8</v>
      </c>
      <c r="U22" s="109">
        <v>2900</v>
      </c>
      <c r="V22" s="110"/>
      <c r="W22" s="111"/>
      <c r="X22" t="s">
        <v>16</v>
      </c>
    </row>
    <row r="23" spans="1:24" x14ac:dyDescent="0.4">
      <c r="J23" t="s">
        <v>51</v>
      </c>
      <c r="T23" s="4" t="s">
        <v>52</v>
      </c>
      <c r="U23" s="91">
        <f>VLOOKUP(U15,リスト2,7,FALSE)</f>
        <v>2900</v>
      </c>
      <c r="V23" s="92"/>
      <c r="W23" s="93"/>
      <c r="X23" t="s">
        <v>16</v>
      </c>
    </row>
    <row r="24" spans="1:24" x14ac:dyDescent="0.4">
      <c r="J24" t="s">
        <v>50</v>
      </c>
      <c r="T24" s="4" t="s">
        <v>53</v>
      </c>
      <c r="U24" s="91">
        <f>IF(OR(U15=216,U15=150),2900,3900)</f>
        <v>3900</v>
      </c>
      <c r="V24" s="92"/>
      <c r="W24" s="93"/>
      <c r="X24" t="s">
        <v>16</v>
      </c>
    </row>
    <row r="25" spans="1:24" hidden="1" x14ac:dyDescent="0.4">
      <c r="T25" s="4"/>
      <c r="U25" s="91">
        <f>MIN(U23,U24)</f>
        <v>2900</v>
      </c>
      <c r="V25" s="92"/>
      <c r="W25" s="93"/>
    </row>
    <row r="27" spans="1:24" x14ac:dyDescent="0.4">
      <c r="A27" s="2" t="s">
        <v>153</v>
      </c>
    </row>
    <row r="28" spans="1:24" x14ac:dyDescent="0.4">
      <c r="B28" t="s">
        <v>19</v>
      </c>
      <c r="T28" s="4" t="s">
        <v>14</v>
      </c>
      <c r="U28" s="91">
        <f>U5*U15*U22/1000000</f>
        <v>326.42399999999998</v>
      </c>
      <c r="V28" s="92"/>
      <c r="W28" s="93"/>
      <c r="X28" t="s">
        <v>15</v>
      </c>
    </row>
    <row r="29" spans="1:24" x14ac:dyDescent="0.4">
      <c r="B29" t="s">
        <v>21</v>
      </c>
      <c r="T29" s="4" t="s">
        <v>186</v>
      </c>
      <c r="U29" s="91">
        <f>IF(OR(U15=216,U15=150),2000,1000)</f>
        <v>1000</v>
      </c>
      <c r="V29" s="92"/>
      <c r="W29" s="93"/>
      <c r="X29" t="s">
        <v>15</v>
      </c>
    </row>
    <row r="30" spans="1:24" x14ac:dyDescent="0.4">
      <c r="T30" s="5" t="s">
        <v>187</v>
      </c>
      <c r="U30" s="94" t="str">
        <f>IF(U28&lt;=U29,"&lt;","&gt;")</f>
        <v>&lt;</v>
      </c>
      <c r="V30" s="95"/>
      <c r="W30" s="96"/>
      <c r="X30" s="6" t="s">
        <v>188</v>
      </c>
    </row>
    <row r="31" spans="1:24" x14ac:dyDescent="0.4">
      <c r="T31" s="1" t="s">
        <v>30</v>
      </c>
      <c r="U31" s="88" t="str">
        <f>IF(U28&lt;=U29,"OK","NG")</f>
        <v>OK</v>
      </c>
      <c r="V31" s="88"/>
      <c r="W31" s="88"/>
    </row>
    <row r="33" spans="1:27" x14ac:dyDescent="0.4">
      <c r="A33" s="2" t="s">
        <v>27</v>
      </c>
    </row>
    <row r="34" spans="1:27" x14ac:dyDescent="0.4">
      <c r="B34" t="s">
        <v>28</v>
      </c>
      <c r="T34" s="5" t="s">
        <v>29</v>
      </c>
      <c r="U34" s="97">
        <f>U5*U15/1000000</f>
        <v>0.11255999999999999</v>
      </c>
      <c r="V34" s="98"/>
      <c r="W34" s="99"/>
      <c r="X34" t="s">
        <v>48</v>
      </c>
    </row>
    <row r="35" spans="1:27" x14ac:dyDescent="0.4">
      <c r="B35" t="s">
        <v>42</v>
      </c>
      <c r="T35" s="4" t="s">
        <v>23</v>
      </c>
      <c r="U35" s="91">
        <f>U34*U22*U22/8</f>
        <v>118328.7</v>
      </c>
      <c r="V35" s="92"/>
      <c r="W35" s="93"/>
      <c r="X35" t="s">
        <v>24</v>
      </c>
    </row>
    <row r="36" spans="1:27" ht="20.25" x14ac:dyDescent="0.4">
      <c r="B36" t="s">
        <v>41</v>
      </c>
      <c r="T36" s="4" t="s">
        <v>43</v>
      </c>
      <c r="U36" s="100">
        <f>U35/U16</f>
        <v>33.827530017152661</v>
      </c>
      <c r="V36" s="101"/>
      <c r="W36" s="102"/>
      <c r="X36" t="s">
        <v>17</v>
      </c>
    </row>
    <row r="37" spans="1:27" x14ac:dyDescent="0.4">
      <c r="T37" s="4" t="s">
        <v>44</v>
      </c>
      <c r="U37" s="94" t="str">
        <f>IF(U36&lt;=U19,"&lt;","&gt;")</f>
        <v>&lt;</v>
      </c>
      <c r="V37" s="95"/>
      <c r="W37" s="96"/>
      <c r="X37" s="7" t="s">
        <v>45</v>
      </c>
    </row>
    <row r="38" spans="1:27" x14ac:dyDescent="0.4">
      <c r="B38" t="s">
        <v>46</v>
      </c>
      <c r="T38" s="4" t="s">
        <v>47</v>
      </c>
      <c r="U38" s="100">
        <f>5*U34*U22^4/(384*U20*U17)</f>
        <v>13.996877067580341</v>
      </c>
      <c r="V38" s="101"/>
      <c r="W38" s="102"/>
      <c r="X38" t="s">
        <v>16</v>
      </c>
    </row>
    <row r="39" spans="1:27" x14ac:dyDescent="0.4">
      <c r="T39" s="4" t="s">
        <v>49</v>
      </c>
      <c r="U39" s="94" t="str">
        <f>IF(U38&lt;=X39,"&lt;","&gt;")</f>
        <v>&lt;</v>
      </c>
      <c r="V39" s="95"/>
      <c r="W39" s="96"/>
      <c r="X39" s="89">
        <f>U22/200</f>
        <v>14.5</v>
      </c>
      <c r="Y39" s="90"/>
      <c r="Z39" s="90"/>
      <c r="AA39" s="90"/>
    </row>
    <row r="40" spans="1:27" x14ac:dyDescent="0.4">
      <c r="T40" s="1" t="s">
        <v>30</v>
      </c>
      <c r="U40" s="88" t="str">
        <f>IF(AND(U36&lt;=U19,U38&lt;=X39),"OK","NG")</f>
        <v>OK</v>
      </c>
      <c r="V40" s="88"/>
      <c r="W40" s="88"/>
    </row>
    <row r="41" spans="1:27" x14ac:dyDescent="0.4">
      <c r="A41" s="2" t="s">
        <v>189</v>
      </c>
    </row>
    <row r="42" spans="1:27" x14ac:dyDescent="0.4">
      <c r="B42" t="s">
        <v>190</v>
      </c>
      <c r="T42" s="4" t="s">
        <v>14</v>
      </c>
      <c r="U42" s="91">
        <f>U28</f>
        <v>326.42399999999998</v>
      </c>
      <c r="V42" s="92"/>
      <c r="W42" s="93"/>
      <c r="X42" t="s">
        <v>15</v>
      </c>
    </row>
    <row r="43" spans="1:27" x14ac:dyDescent="0.4">
      <c r="B43" t="s">
        <v>191</v>
      </c>
      <c r="T43" s="4" t="s">
        <v>23</v>
      </c>
      <c r="U43" s="91">
        <f>U42*(U15/2+U21)</f>
        <v>75077.51999999999</v>
      </c>
      <c r="V43" s="92"/>
      <c r="W43" s="93"/>
      <c r="X43" t="s">
        <v>24</v>
      </c>
    </row>
    <row r="44" spans="1:27" x14ac:dyDescent="0.4">
      <c r="B44" t="s">
        <v>41</v>
      </c>
      <c r="T44" s="4" t="s">
        <v>43</v>
      </c>
      <c r="U44" s="91">
        <f>U43/U12</f>
        <v>125.12919999999998</v>
      </c>
      <c r="V44" s="92"/>
      <c r="W44" s="93"/>
      <c r="X44" t="s">
        <v>24</v>
      </c>
    </row>
    <row r="45" spans="1:27" x14ac:dyDescent="0.4">
      <c r="T45" s="4" t="s">
        <v>44</v>
      </c>
      <c r="U45" s="94" t="str">
        <f>IF(U44&lt;=U13,"&lt;","&gt;")</f>
        <v>&lt;</v>
      </c>
      <c r="V45" s="95"/>
      <c r="W45" s="96"/>
      <c r="X45" s="6" t="s">
        <v>192</v>
      </c>
    </row>
    <row r="46" spans="1:27" x14ac:dyDescent="0.4">
      <c r="T46" s="1" t="s">
        <v>30</v>
      </c>
      <c r="U46" s="88" t="str">
        <f>IF(U45="&lt;","OK","NG")</f>
        <v>OK</v>
      </c>
      <c r="V46" s="88"/>
      <c r="W46" s="88"/>
    </row>
    <row r="48" spans="1:27" x14ac:dyDescent="0.4">
      <c r="B48" s="24" t="str">
        <f>IF(OR(U31="NG",U40="NG",U46="NG"),"※　支持金具ピッチを小さくしてください。","")</f>
        <v/>
      </c>
    </row>
  </sheetData>
  <sheetProtection algorithmName="SHA-512" hashValue="YYxy1ACh2pcEw/Ruv8QrfQVJ61QcHThMFw8URWa39+RIAWDeWOgw8z0hbQHC2g6SXFxLoqm1OVmUxuvDz1Y+WQ==" saltValue="lWXzVw2b7+KyQg5vR+pP1Q==" spinCount="100000" sheet="1" objects="1" selectLockedCells="1"/>
  <mergeCells count="35">
    <mergeCell ref="U11:W11"/>
    <mergeCell ref="U5:W5"/>
    <mergeCell ref="Q7:Z7"/>
    <mergeCell ref="Q8:Z8"/>
    <mergeCell ref="Q9:Z9"/>
    <mergeCell ref="U10:W10"/>
    <mergeCell ref="U25:W25"/>
    <mergeCell ref="U12:W12"/>
    <mergeCell ref="U13:W13"/>
    <mergeCell ref="U15:W15"/>
    <mergeCell ref="U16:W16"/>
    <mergeCell ref="U17:W17"/>
    <mergeCell ref="U19:W19"/>
    <mergeCell ref="U20:W20"/>
    <mergeCell ref="U21:W21"/>
    <mergeCell ref="U22:W22"/>
    <mergeCell ref="U23:W23"/>
    <mergeCell ref="U24:W24"/>
    <mergeCell ref="U35:W35"/>
    <mergeCell ref="U36:W36"/>
    <mergeCell ref="U37:W37"/>
    <mergeCell ref="U38:W38"/>
    <mergeCell ref="U39:W39"/>
    <mergeCell ref="U28:W28"/>
    <mergeCell ref="U29:W29"/>
    <mergeCell ref="U30:W30"/>
    <mergeCell ref="U31:W31"/>
    <mergeCell ref="U34:W34"/>
    <mergeCell ref="U46:W46"/>
    <mergeCell ref="X39:AA39"/>
    <mergeCell ref="U42:W42"/>
    <mergeCell ref="U43:W43"/>
    <mergeCell ref="U44:W44"/>
    <mergeCell ref="U45:W45"/>
    <mergeCell ref="U40:W40"/>
  </mergeCells>
  <phoneticPr fontId="1"/>
  <dataValidations count="2">
    <dataValidation type="decimal" operator="lessThanOrEqual" allowBlank="1" showInputMessage="1" showErrorMessage="1" error="たてとい、支持金具によるピッチ制限寸法以下としてください。" sqref="U22:W22" xr:uid="{A58B843C-5E99-4966-9922-7DE9D99FE2F0}">
      <formula1>U25</formula1>
    </dataValidation>
    <dataValidation type="list" allowBlank="1" showInputMessage="1" showErrorMessage="1" sqref="Q9:Z9" xr:uid="{104AEC64-7066-4A71-8064-F36133A00DCB}">
      <formula1>"SS400,SUS304"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820A1E6-5C02-4326-B797-BB61AAA02C29}">
          <x14:formula1>
            <xm:f>INDIRECT(DB!$C$12)</xm:f>
          </x14:formula1>
          <xm:sqref>U15:W15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3AFDC-2F0C-4C67-8782-3C2670A3931C}">
  <sheetPr>
    <tabColor theme="3" tint="0.89999084444715716"/>
  </sheetPr>
  <dimension ref="A1:AA39"/>
  <sheetViews>
    <sheetView showGridLines="0" zoomScale="70" zoomScaleNormal="70" workbookViewId="0">
      <selection activeCell="U11" sqref="U11:W11"/>
    </sheetView>
  </sheetViews>
  <sheetFormatPr defaultColWidth="3.125" defaultRowHeight="18.75" x14ac:dyDescent="0.4"/>
  <cols>
    <col min="24" max="24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IF(J11="たてとい径(丸型)",風圧力!V40,風圧力!V41)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10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2" t="s">
        <v>12</v>
      </c>
      <c r="R8" s="113"/>
      <c r="S8" s="113"/>
      <c r="T8" s="113"/>
      <c r="U8" s="113"/>
      <c r="V8" s="113"/>
      <c r="W8" s="113"/>
      <c r="X8" s="113"/>
      <c r="Y8" s="113"/>
      <c r="Z8" s="114"/>
    </row>
    <row r="9" spans="1:27" x14ac:dyDescent="0.4">
      <c r="J9" t="s">
        <v>13</v>
      </c>
      <c r="Q9" s="112" t="str">
        <f>VLOOKUP(Q7,リスト1,21,FALSE)</f>
        <v>MSアンカー　W3/8×40</v>
      </c>
      <c r="R9" s="113"/>
      <c r="S9" s="113"/>
      <c r="T9" s="113"/>
      <c r="U9" s="113"/>
      <c r="V9" s="113"/>
      <c r="W9" s="113"/>
      <c r="X9" s="113"/>
      <c r="Y9" s="113"/>
      <c r="Z9" s="114"/>
    </row>
    <row r="11" spans="1:27" x14ac:dyDescent="0.4">
      <c r="J11" t="str">
        <f>IF(OR(U11=75,U11=100,U11=125,U11=150),"たてとい幅(角型)","たてとい径(丸型)")</f>
        <v>たてとい径(丸型)</v>
      </c>
      <c r="T11" s="4" t="s">
        <v>4</v>
      </c>
      <c r="U11" s="103">
        <v>60</v>
      </c>
      <c r="V11" s="104"/>
      <c r="W11" s="105"/>
      <c r="X11" t="s">
        <v>16</v>
      </c>
    </row>
    <row r="12" spans="1:27" ht="20.25" x14ac:dyDescent="0.4">
      <c r="J12" t="s">
        <v>37</v>
      </c>
      <c r="T12" s="4" t="s">
        <v>31</v>
      </c>
      <c r="U12" s="91">
        <f>VLOOKUP(U11,リスト2,5,FALSE)</f>
        <v>3498</v>
      </c>
      <c r="V12" s="92"/>
      <c r="W12" s="93"/>
      <c r="X12" t="s">
        <v>32</v>
      </c>
    </row>
    <row r="13" spans="1:27" ht="20.25" x14ac:dyDescent="0.4">
      <c r="J13" t="s">
        <v>38</v>
      </c>
      <c r="T13" s="4" t="s">
        <v>39</v>
      </c>
      <c r="U13" s="106">
        <f>VLOOKUP(U11,リスト2,6,FALSE)</f>
        <v>105800</v>
      </c>
      <c r="V13" s="107"/>
      <c r="W13" s="108"/>
      <c r="X13" t="s">
        <v>40</v>
      </c>
    </row>
    <row r="14" spans="1:27" x14ac:dyDescent="0.4">
      <c r="J14" t="s">
        <v>33</v>
      </c>
      <c r="T14" s="1"/>
      <c r="U14" s="3"/>
      <c r="V14" s="3"/>
      <c r="W14" s="3"/>
    </row>
    <row r="15" spans="1:27" ht="20.25" x14ac:dyDescent="0.4">
      <c r="T15" s="4" t="s">
        <v>34</v>
      </c>
      <c r="U15" s="91">
        <v>110</v>
      </c>
      <c r="V15" s="92"/>
      <c r="W15" s="93"/>
      <c r="X15" t="s">
        <v>17</v>
      </c>
    </row>
    <row r="16" spans="1:27" ht="20.25" x14ac:dyDescent="0.4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">
      <c r="J17" t="s">
        <v>5</v>
      </c>
      <c r="T17" s="4" t="s">
        <v>6</v>
      </c>
      <c r="U17" s="103">
        <v>62</v>
      </c>
      <c r="V17" s="104"/>
      <c r="W17" s="105"/>
      <c r="X17" t="s">
        <v>16</v>
      </c>
    </row>
    <row r="18" spans="1:24" x14ac:dyDescent="0.4">
      <c r="J18" t="s">
        <v>7</v>
      </c>
      <c r="T18" s="4" t="s">
        <v>8</v>
      </c>
      <c r="U18" s="109">
        <v>2900</v>
      </c>
      <c r="V18" s="110"/>
      <c r="W18" s="111"/>
      <c r="X18" t="s">
        <v>16</v>
      </c>
    </row>
    <row r="19" spans="1:24" x14ac:dyDescent="0.4">
      <c r="J19" t="s">
        <v>51</v>
      </c>
      <c r="T19" s="4" t="s">
        <v>52</v>
      </c>
      <c r="U19" s="91">
        <f>VLOOKUP(U11,リスト2,7,FALSE)</f>
        <v>2900</v>
      </c>
      <c r="V19" s="92"/>
      <c r="W19" s="93"/>
      <c r="X19" t="s">
        <v>16</v>
      </c>
    </row>
    <row r="20" spans="1:24" x14ac:dyDescent="0.4">
      <c r="J20" t="s">
        <v>50</v>
      </c>
      <c r="T20" s="4" t="s">
        <v>53</v>
      </c>
      <c r="U20" s="91">
        <f>INDEX(DB!J4:S10,MATCH(Q7,DB!B4:B10,0),MATCH(U11,DB!J3:S3,0))</f>
        <v>3900</v>
      </c>
      <c r="V20" s="92"/>
      <c r="W20" s="93"/>
      <c r="X20" t="s">
        <v>16</v>
      </c>
    </row>
    <row r="21" spans="1:24" hidden="1" x14ac:dyDescent="0.4">
      <c r="T21" s="4"/>
      <c r="U21" s="91">
        <f>MIN(U19,U20)</f>
        <v>2900</v>
      </c>
      <c r="V21" s="92"/>
      <c r="W21" s="93"/>
    </row>
    <row r="23" spans="1:24" x14ac:dyDescent="0.4">
      <c r="A23" s="2" t="s">
        <v>54</v>
      </c>
    </row>
    <row r="24" spans="1:24" x14ac:dyDescent="0.4">
      <c r="B24" t="s">
        <v>19</v>
      </c>
      <c r="T24" s="4" t="s">
        <v>14</v>
      </c>
      <c r="U24" s="91">
        <f>U5*U11*U18/1000000</f>
        <v>326.42399999999998</v>
      </c>
      <c r="V24" s="92"/>
      <c r="W24" s="93"/>
      <c r="X24" t="s">
        <v>15</v>
      </c>
    </row>
    <row r="25" spans="1:24" x14ac:dyDescent="0.4">
      <c r="B25" t="s">
        <v>20</v>
      </c>
      <c r="T25" s="4" t="s">
        <v>23</v>
      </c>
      <c r="U25" s="91">
        <f>U24*(U11/2+U17)</f>
        <v>30031.007999999998</v>
      </c>
      <c r="V25" s="92"/>
      <c r="W25" s="93"/>
      <c r="X25" t="s">
        <v>24</v>
      </c>
    </row>
    <row r="26" spans="1:24" x14ac:dyDescent="0.4">
      <c r="B26" t="s">
        <v>21</v>
      </c>
      <c r="T26" s="4" t="s">
        <v>22</v>
      </c>
      <c r="U26" s="91">
        <f>VLOOKUP(Q7,リスト1,20,FALSE)</f>
        <v>184450</v>
      </c>
      <c r="V26" s="92"/>
      <c r="W26" s="93"/>
      <c r="X26" t="s">
        <v>24</v>
      </c>
    </row>
    <row r="27" spans="1:24" x14ac:dyDescent="0.4">
      <c r="T27" s="5" t="s">
        <v>26</v>
      </c>
      <c r="U27" s="94" t="str">
        <f>IF(U25&lt;=U26,"&lt;","&gt;")</f>
        <v>&lt;</v>
      </c>
      <c r="V27" s="95"/>
      <c r="W27" s="96"/>
      <c r="X27" s="6" t="s">
        <v>25</v>
      </c>
    </row>
    <row r="28" spans="1:24" x14ac:dyDescent="0.4">
      <c r="T28" s="1" t="s">
        <v>30</v>
      </c>
      <c r="U28" s="88" t="str">
        <f>IF(U25&lt;=U26,"OK","NG")</f>
        <v>OK</v>
      </c>
      <c r="V28" s="88"/>
      <c r="W28" s="88"/>
    </row>
    <row r="30" spans="1:24" x14ac:dyDescent="0.4">
      <c r="A30" s="2" t="s">
        <v>27</v>
      </c>
    </row>
    <row r="31" spans="1:24" x14ac:dyDescent="0.4">
      <c r="B31" t="s">
        <v>28</v>
      </c>
      <c r="T31" s="5" t="s">
        <v>29</v>
      </c>
      <c r="U31" s="97">
        <f>U5*U11/1000000</f>
        <v>0.11255999999999999</v>
      </c>
      <c r="V31" s="98"/>
      <c r="W31" s="99"/>
      <c r="X31" t="s">
        <v>48</v>
      </c>
    </row>
    <row r="32" spans="1:24" x14ac:dyDescent="0.4">
      <c r="B32" t="s">
        <v>42</v>
      </c>
      <c r="T32" s="4" t="s">
        <v>23</v>
      </c>
      <c r="U32" s="91">
        <f>U31*U18*U18/8</f>
        <v>118328.7</v>
      </c>
      <c r="V32" s="92"/>
      <c r="W32" s="93"/>
      <c r="X32" t="s">
        <v>24</v>
      </c>
    </row>
    <row r="33" spans="2:27" ht="20.25" x14ac:dyDescent="0.4">
      <c r="B33" t="s">
        <v>41</v>
      </c>
      <c r="T33" s="4" t="s">
        <v>43</v>
      </c>
      <c r="U33" s="100">
        <f>U32/U12</f>
        <v>33.827530017152661</v>
      </c>
      <c r="V33" s="101"/>
      <c r="W33" s="102"/>
      <c r="X33" t="s">
        <v>17</v>
      </c>
    </row>
    <row r="34" spans="2:27" x14ac:dyDescent="0.4">
      <c r="T34" s="4" t="s">
        <v>44</v>
      </c>
      <c r="U34" s="94" t="str">
        <f>IF(U33&lt;=U15,"&lt;","&gt;")</f>
        <v>&lt;</v>
      </c>
      <c r="V34" s="95"/>
      <c r="W34" s="96"/>
      <c r="X34" s="7" t="s">
        <v>45</v>
      </c>
    </row>
    <row r="35" spans="2:27" x14ac:dyDescent="0.4">
      <c r="B35" t="s">
        <v>46</v>
      </c>
      <c r="T35" s="4" t="s">
        <v>47</v>
      </c>
      <c r="U35" s="100">
        <f>5*U31*U18^4/(384*U16*U13)</f>
        <v>13.996877067580341</v>
      </c>
      <c r="V35" s="101"/>
      <c r="W35" s="102"/>
      <c r="X35" t="s">
        <v>16</v>
      </c>
    </row>
    <row r="36" spans="2:27" x14ac:dyDescent="0.4">
      <c r="T36" s="4" t="s">
        <v>49</v>
      </c>
      <c r="U36" s="94" t="str">
        <f>IF(U35&lt;=X36,"&lt;","&gt;")</f>
        <v>&lt;</v>
      </c>
      <c r="V36" s="95"/>
      <c r="W36" s="96"/>
      <c r="X36" s="89">
        <f>U18/200</f>
        <v>14.5</v>
      </c>
      <c r="Y36" s="90"/>
      <c r="Z36" s="90"/>
      <c r="AA36" s="90"/>
    </row>
    <row r="37" spans="2:27" x14ac:dyDescent="0.4">
      <c r="T37" s="1" t="s">
        <v>30</v>
      </c>
      <c r="U37" s="88" t="str">
        <f>IF(AND(U33&lt;=U15,U35&lt;=X36),"OK","NG")</f>
        <v>OK</v>
      </c>
      <c r="V37" s="88"/>
      <c r="W37" s="88"/>
    </row>
    <row r="38" spans="2:27" x14ac:dyDescent="0.4">
      <c r="B38" s="24"/>
    </row>
    <row r="39" spans="2:27" x14ac:dyDescent="0.4">
      <c r="B39" s="24" t="str">
        <f>IF(OR(U28="NG",U37="NG"),"※　支持金具ピッチを小さくしてください。","")</f>
        <v/>
      </c>
    </row>
  </sheetData>
  <sheetProtection algorithmName="SHA-512" hashValue="mo7ruhr4wmDh1k0OyI0VIEs8ZKmK9owEUWLvYvJboblnlkr4Na5kbvkSpVuGitVNxaF8O/m8oKZcRBV3u+EPcA==" saltValue="aCpv5UaLJOJ6Mgnjh/86cg==" spinCount="100000" sheet="1" objects="1" selectLockedCells="1"/>
  <mergeCells count="27">
    <mergeCell ref="U12:W12"/>
    <mergeCell ref="U5:W5"/>
    <mergeCell ref="Q7:Z7"/>
    <mergeCell ref="Q8:Z8"/>
    <mergeCell ref="Q9:Z9"/>
    <mergeCell ref="U11:W11"/>
    <mergeCell ref="U27:W27"/>
    <mergeCell ref="U13:W13"/>
    <mergeCell ref="U15:W15"/>
    <mergeCell ref="U16:W16"/>
    <mergeCell ref="U17:W17"/>
    <mergeCell ref="U18:W18"/>
    <mergeCell ref="U19:W19"/>
    <mergeCell ref="U20:W20"/>
    <mergeCell ref="U21:W21"/>
    <mergeCell ref="U24:W24"/>
    <mergeCell ref="U25:W25"/>
    <mergeCell ref="U26:W26"/>
    <mergeCell ref="U36:W36"/>
    <mergeCell ref="X36:AA36"/>
    <mergeCell ref="U37:W37"/>
    <mergeCell ref="U28:W28"/>
    <mergeCell ref="U31:W31"/>
    <mergeCell ref="U32:W32"/>
    <mergeCell ref="U33:W33"/>
    <mergeCell ref="U34:W34"/>
    <mergeCell ref="U35:W35"/>
  </mergeCells>
  <phoneticPr fontId="1"/>
  <dataValidations count="2">
    <dataValidation type="decimal" operator="lessThanOrEqual" allowBlank="1" showInputMessage="1" showErrorMessage="1" error="たてとい、支持金具によるピッチ制限寸法以下としてください。" sqref="U18:W18" xr:uid="{B344FB0A-978B-46CA-89F5-B55A66099084}">
      <formula1>U21</formula1>
    </dataValidation>
    <dataValidation type="list" allowBlank="1" showInputMessage="1" showErrorMessage="1" sqref="U17:W17" xr:uid="{3C8D2274-92F4-4A1B-92F3-62128C42B305}">
      <formula1>INDIRECT(VLOOKUP(Q7,リスト1,2,FALSE))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CF50DEF-ECB1-47B6-80B5-87808B3180AB}">
          <x14:formula1>
            <xm:f>INDIRECT(VLOOKUP(Q7,DB!$B$12:$C$26,2,FALSE))</xm:f>
          </x14:formula1>
          <xm:sqref>U11:W11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C02DB-32E9-434A-ABAA-925DA2959922}">
  <sheetPr>
    <tabColor theme="3" tint="0.89999084444715716"/>
  </sheetPr>
  <dimension ref="A1:AA51"/>
  <sheetViews>
    <sheetView showGridLines="0" zoomScale="70" zoomScaleNormal="70" workbookViewId="0">
      <selection activeCell="U19" sqref="U19:W19"/>
    </sheetView>
  </sheetViews>
  <sheetFormatPr defaultColWidth="3.125" defaultRowHeight="18.75" x14ac:dyDescent="0.4"/>
  <cols>
    <col min="23" max="24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IF(J12="たてとい径(丸型)",風圧力!V40,風圧力!V41)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10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5" t="s">
        <v>151</v>
      </c>
      <c r="R8" s="116"/>
      <c r="S8" s="116"/>
      <c r="T8" s="116"/>
      <c r="U8" s="116"/>
      <c r="V8" s="116"/>
      <c r="W8" s="116"/>
      <c r="X8" s="116"/>
      <c r="Y8" s="116"/>
      <c r="Z8" s="117"/>
    </row>
    <row r="9" spans="1:27" x14ac:dyDescent="0.4">
      <c r="J9" t="s">
        <v>13</v>
      </c>
      <c r="Q9" s="112" t="str">
        <f>IF(Q8="鉄骨下地","六角ヘクスビスM6×50","なべタッピングねじM6×50")</f>
        <v>六角ヘクスビスM6×50</v>
      </c>
      <c r="R9" s="113"/>
      <c r="S9" s="113"/>
      <c r="T9" s="113"/>
      <c r="U9" s="113"/>
      <c r="V9" s="113"/>
      <c r="W9" s="113"/>
      <c r="X9" s="113"/>
      <c r="Y9" s="113"/>
      <c r="Z9" s="114"/>
    </row>
    <row r="10" spans="1:27" x14ac:dyDescent="0.4">
      <c r="J10" t="str">
        <f>IF(Q8="鉄骨下地","鉄骨下地厚み","木下地材質")</f>
        <v>鉄骨下地厚み</v>
      </c>
      <c r="Q10" s="115" t="s">
        <v>146</v>
      </c>
      <c r="R10" s="116"/>
      <c r="S10" s="116"/>
      <c r="T10" s="116"/>
      <c r="U10" s="116"/>
      <c r="V10" s="116"/>
      <c r="W10" s="116"/>
      <c r="X10" s="116"/>
      <c r="Y10" s="116"/>
      <c r="Z10" s="117"/>
    </row>
    <row r="12" spans="1:27" x14ac:dyDescent="0.4">
      <c r="J12" t="str">
        <f>IF(OR(U12=75,U12=100,U12=125,U12=150),"たてとい幅(角型)","たてとい径(丸型)")</f>
        <v>たてとい径(丸型)</v>
      </c>
      <c r="T12" s="4" t="s">
        <v>4</v>
      </c>
      <c r="U12" s="103">
        <v>60</v>
      </c>
      <c r="V12" s="104"/>
      <c r="W12" s="105"/>
      <c r="X12" t="s">
        <v>16</v>
      </c>
    </row>
    <row r="13" spans="1:27" ht="20.25" x14ac:dyDescent="0.4">
      <c r="J13" t="s">
        <v>37</v>
      </c>
      <c r="T13" s="4" t="s">
        <v>31</v>
      </c>
      <c r="U13" s="91">
        <f>VLOOKUP(U12,リスト2,5,FALSE)</f>
        <v>3498</v>
      </c>
      <c r="V13" s="92"/>
      <c r="W13" s="93"/>
      <c r="X13" t="s">
        <v>32</v>
      </c>
    </row>
    <row r="14" spans="1:27" ht="20.25" x14ac:dyDescent="0.4">
      <c r="J14" t="s">
        <v>38</v>
      </c>
      <c r="T14" s="4" t="s">
        <v>39</v>
      </c>
      <c r="U14" s="106">
        <f>VLOOKUP(U12,リスト2,6,FALSE)</f>
        <v>105800</v>
      </c>
      <c r="V14" s="107"/>
      <c r="W14" s="108"/>
      <c r="X14" t="s">
        <v>40</v>
      </c>
    </row>
    <row r="15" spans="1:27" x14ac:dyDescent="0.4">
      <c r="J15" t="s">
        <v>33</v>
      </c>
      <c r="T15" s="1"/>
      <c r="U15" s="3"/>
      <c r="V15" s="3"/>
      <c r="W15" s="3"/>
    </row>
    <row r="16" spans="1:27" ht="20.25" x14ac:dyDescent="0.4">
      <c r="T16" s="4" t="s">
        <v>34</v>
      </c>
      <c r="U16" s="91">
        <v>110</v>
      </c>
      <c r="V16" s="92"/>
      <c r="W16" s="93"/>
      <c r="X16" t="s">
        <v>17</v>
      </c>
    </row>
    <row r="17" spans="1:24" ht="20.25" x14ac:dyDescent="0.4">
      <c r="J17" t="s">
        <v>35</v>
      </c>
      <c r="T17" s="4" t="s">
        <v>36</v>
      </c>
      <c r="U17" s="91">
        <v>70000</v>
      </c>
      <c r="V17" s="92"/>
      <c r="W17" s="93"/>
      <c r="X17" t="s">
        <v>17</v>
      </c>
    </row>
    <row r="18" spans="1:24" x14ac:dyDescent="0.4">
      <c r="J18" t="s">
        <v>5</v>
      </c>
      <c r="T18" s="4" t="s">
        <v>6</v>
      </c>
      <c r="U18" s="103">
        <v>62</v>
      </c>
      <c r="V18" s="104"/>
      <c r="W18" s="105"/>
      <c r="X18" t="s">
        <v>16</v>
      </c>
    </row>
    <row r="19" spans="1:24" x14ac:dyDescent="0.4">
      <c r="J19" t="s">
        <v>7</v>
      </c>
      <c r="T19" s="4" t="s">
        <v>8</v>
      </c>
      <c r="U19" s="109">
        <v>2900</v>
      </c>
      <c r="V19" s="110"/>
      <c r="W19" s="111"/>
      <c r="X19" t="s">
        <v>16</v>
      </c>
    </row>
    <row r="20" spans="1:24" x14ac:dyDescent="0.4">
      <c r="J20" t="s">
        <v>51</v>
      </c>
      <c r="T20" s="4" t="s">
        <v>52</v>
      </c>
      <c r="U20" s="91">
        <f>VLOOKUP(U12,リスト2,7,FALSE)</f>
        <v>2900</v>
      </c>
      <c r="V20" s="92"/>
      <c r="W20" s="93"/>
      <c r="X20" t="s">
        <v>16</v>
      </c>
    </row>
    <row r="21" spans="1:24" x14ac:dyDescent="0.4">
      <c r="J21" t="s">
        <v>50</v>
      </c>
      <c r="T21" s="4" t="s">
        <v>53</v>
      </c>
      <c r="U21" s="91">
        <f>INDEX(DB!J31:S37,MATCH(Q7,DB!B31:B37,0),MATCH(U12,DB!J30:S30,0))</f>
        <v>2900</v>
      </c>
      <c r="V21" s="92"/>
      <c r="W21" s="93"/>
      <c r="X21" t="s">
        <v>16</v>
      </c>
    </row>
    <row r="22" spans="1:24" hidden="1" x14ac:dyDescent="0.4">
      <c r="T22" s="4"/>
      <c r="U22" s="91">
        <f>MIN(U20,U21)</f>
        <v>2900</v>
      </c>
      <c r="V22" s="92"/>
      <c r="W22" s="93"/>
    </row>
    <row r="24" spans="1:24" x14ac:dyDescent="0.4">
      <c r="A24" s="2" t="s">
        <v>153</v>
      </c>
    </row>
    <row r="25" spans="1:24" x14ac:dyDescent="0.4">
      <c r="B25" t="s">
        <v>19</v>
      </c>
      <c r="T25" s="4" t="s">
        <v>14</v>
      </c>
      <c r="U25" s="91">
        <f>U5*U12*U19/1000000</f>
        <v>326.42399999999998</v>
      </c>
      <c r="V25" s="92"/>
      <c r="W25" s="93"/>
      <c r="X25" t="s">
        <v>15</v>
      </c>
    </row>
    <row r="26" spans="1:24" x14ac:dyDescent="0.4">
      <c r="B26" t="s">
        <v>20</v>
      </c>
      <c r="T26" s="4" t="s">
        <v>23</v>
      </c>
      <c r="U26" s="91">
        <f>U25*(U12/2+U18)</f>
        <v>30031.007999999998</v>
      </c>
      <c r="V26" s="92"/>
      <c r="W26" s="93"/>
      <c r="X26" t="s">
        <v>24</v>
      </c>
    </row>
    <row r="27" spans="1:24" x14ac:dyDescent="0.4">
      <c r="B27" t="s">
        <v>21</v>
      </c>
      <c r="T27" s="4" t="s">
        <v>22</v>
      </c>
      <c r="U27" s="91">
        <f>VLOOKUP(Q7,リスト3,20,FALSE)</f>
        <v>184450</v>
      </c>
      <c r="V27" s="92"/>
      <c r="W27" s="93"/>
      <c r="X27" t="s">
        <v>24</v>
      </c>
    </row>
    <row r="28" spans="1:24" x14ac:dyDescent="0.4">
      <c r="T28" s="5" t="s">
        <v>26</v>
      </c>
      <c r="U28" s="94" t="str">
        <f>IF(U26&lt;=U27,"&lt;","&gt;")</f>
        <v>&lt;</v>
      </c>
      <c r="V28" s="95"/>
      <c r="W28" s="96"/>
      <c r="X28" s="6" t="s">
        <v>25</v>
      </c>
    </row>
    <row r="29" spans="1:24" x14ac:dyDescent="0.4">
      <c r="T29" s="1" t="s">
        <v>30</v>
      </c>
      <c r="U29" s="88" t="str">
        <f>IF(U26&lt;=U27,"OK","NG")</f>
        <v>OK</v>
      </c>
      <c r="V29" s="88"/>
      <c r="W29" s="88"/>
    </row>
    <row r="31" spans="1:24" x14ac:dyDescent="0.4">
      <c r="A31" s="2" t="s">
        <v>27</v>
      </c>
    </row>
    <row r="32" spans="1:24" x14ac:dyDescent="0.4">
      <c r="B32" t="s">
        <v>28</v>
      </c>
      <c r="T32" s="5" t="s">
        <v>29</v>
      </c>
      <c r="U32" s="97">
        <f>U5*U12/1000000</f>
        <v>0.11255999999999999</v>
      </c>
      <c r="V32" s="98"/>
      <c r="W32" s="99"/>
      <c r="X32" t="s">
        <v>48</v>
      </c>
    </row>
    <row r="33" spans="1:27" x14ac:dyDescent="0.4">
      <c r="B33" t="s">
        <v>42</v>
      </c>
      <c r="T33" s="4" t="s">
        <v>23</v>
      </c>
      <c r="U33" s="91">
        <f>U32*U19*U19/8</f>
        <v>118328.7</v>
      </c>
      <c r="V33" s="92"/>
      <c r="W33" s="93"/>
      <c r="X33" t="s">
        <v>24</v>
      </c>
    </row>
    <row r="34" spans="1:27" ht="20.25" x14ac:dyDescent="0.4">
      <c r="B34" t="s">
        <v>41</v>
      </c>
      <c r="T34" s="4" t="s">
        <v>43</v>
      </c>
      <c r="U34" s="100">
        <f>U33/U13</f>
        <v>33.827530017152661</v>
      </c>
      <c r="V34" s="101"/>
      <c r="W34" s="102"/>
      <c r="X34" t="s">
        <v>17</v>
      </c>
    </row>
    <row r="35" spans="1:27" x14ac:dyDescent="0.4">
      <c r="T35" s="4" t="s">
        <v>44</v>
      </c>
      <c r="U35" s="94" t="str">
        <f>IF(U34&lt;=U16,"&lt;","&gt;")</f>
        <v>&lt;</v>
      </c>
      <c r="V35" s="95"/>
      <c r="W35" s="96"/>
      <c r="X35" s="7" t="s">
        <v>45</v>
      </c>
    </row>
    <row r="36" spans="1:27" x14ac:dyDescent="0.4">
      <c r="B36" t="s">
        <v>46</v>
      </c>
      <c r="T36" s="4" t="s">
        <v>47</v>
      </c>
      <c r="U36" s="100">
        <f>5*U32*U19^4/(384*U17*U14)</f>
        <v>13.996877067580341</v>
      </c>
      <c r="V36" s="101"/>
      <c r="W36" s="102"/>
      <c r="X36" t="s">
        <v>16</v>
      </c>
    </row>
    <row r="37" spans="1:27" x14ac:dyDescent="0.4">
      <c r="T37" s="4" t="s">
        <v>49</v>
      </c>
      <c r="U37" s="94" t="str">
        <f>IF(U36&lt;=X37,"&lt;","&gt;")</f>
        <v>&lt;</v>
      </c>
      <c r="V37" s="95"/>
      <c r="W37" s="96"/>
      <c r="X37" s="89">
        <f>U19/200</f>
        <v>14.5</v>
      </c>
      <c r="Y37" s="90"/>
      <c r="Z37" s="90"/>
      <c r="AA37" s="90"/>
    </row>
    <row r="38" spans="1:27" x14ac:dyDescent="0.4">
      <c r="T38" s="1" t="s">
        <v>30</v>
      </c>
      <c r="U38" s="88" t="str">
        <f>IF(AND(U34&lt;=U16,U36&lt;=X37),"OK","NG")</f>
        <v>OK</v>
      </c>
      <c r="V38" s="88"/>
      <c r="W38" s="88"/>
    </row>
    <row r="39" spans="1:27" x14ac:dyDescent="0.4">
      <c r="T39" s="1"/>
      <c r="U39" s="39"/>
      <c r="V39" s="39"/>
      <c r="W39" s="39"/>
    </row>
    <row r="40" spans="1:27" x14ac:dyDescent="0.4">
      <c r="T40" s="1"/>
      <c r="U40" s="39"/>
      <c r="V40" s="39"/>
      <c r="W40" s="39"/>
    </row>
    <row r="41" spans="1:27" x14ac:dyDescent="0.4">
      <c r="A41" s="2" t="s">
        <v>152</v>
      </c>
    </row>
    <row r="42" spans="1:27" x14ac:dyDescent="0.4">
      <c r="B42" t="s">
        <v>20</v>
      </c>
      <c r="T42" s="4" t="s">
        <v>23</v>
      </c>
      <c r="U42" s="91">
        <f>U26</f>
        <v>30031.007999999998</v>
      </c>
      <c r="V42" s="92"/>
      <c r="W42" s="93"/>
      <c r="X42" t="s">
        <v>24</v>
      </c>
    </row>
    <row r="43" spans="1:27" x14ac:dyDescent="0.4">
      <c r="B43" t="s">
        <v>157</v>
      </c>
      <c r="T43" s="7" t="s">
        <v>158</v>
      </c>
      <c r="U43" s="100">
        <f>VLOOKUP(Q7,リスト3,22,FALSE)</f>
        <v>20</v>
      </c>
      <c r="V43" s="101"/>
      <c r="W43" s="102"/>
      <c r="X43" t="s">
        <v>16</v>
      </c>
    </row>
    <row r="44" spans="1:27" x14ac:dyDescent="0.4">
      <c r="B44" t="s">
        <v>162</v>
      </c>
      <c r="T44" s="7" t="s">
        <v>161</v>
      </c>
      <c r="U44" s="91">
        <f>VLOOKUP(Q7,リスト3,23,FALSE)</f>
        <v>2</v>
      </c>
      <c r="V44" s="92"/>
      <c r="W44" s="93"/>
      <c r="X44" t="s">
        <v>163</v>
      </c>
    </row>
    <row r="45" spans="1:27" x14ac:dyDescent="0.4">
      <c r="B45" t="s">
        <v>159</v>
      </c>
      <c r="T45" s="7" t="s">
        <v>160</v>
      </c>
      <c r="U45" s="100">
        <f>U42/U43/U44</f>
        <v>750.77519999999993</v>
      </c>
      <c r="V45" s="101"/>
      <c r="W45" s="102"/>
      <c r="X45" t="s">
        <v>15</v>
      </c>
    </row>
    <row r="46" spans="1:27" x14ac:dyDescent="0.4">
      <c r="B46" t="s">
        <v>164</v>
      </c>
      <c r="T46" s="4" t="s">
        <v>165</v>
      </c>
      <c r="U46" s="100">
        <f>VLOOKUP(Q10,DB!AF2:AH6,3,FALSE)</f>
        <v>940.00000000000011</v>
      </c>
      <c r="V46" s="101"/>
      <c r="W46" s="102"/>
      <c r="X46" t="s">
        <v>15</v>
      </c>
    </row>
    <row r="47" spans="1:27" x14ac:dyDescent="0.4">
      <c r="C47" t="str">
        <f>IF(Q8="鉄骨下地","※　日本ドリルねじ協議会:ドリルねじの性能より(安全を考慮し実験値の1/5に設定)","※　メーカー試験値の1/5")</f>
        <v>※　日本ドリルねじ協議会:ドリルねじの性能より(安全を考慮し実験値の1/5に設定)</v>
      </c>
    </row>
    <row r="48" spans="1:27" x14ac:dyDescent="0.4">
      <c r="T48" s="4" t="s">
        <v>166</v>
      </c>
      <c r="U48" s="94" t="str">
        <f>IF(U45&lt;=U46,"&lt;","&gt;")</f>
        <v>&lt;</v>
      </c>
      <c r="V48" s="95"/>
      <c r="W48" s="96"/>
      <c r="X48" s="7" t="s">
        <v>167</v>
      </c>
    </row>
    <row r="49" spans="2:23" x14ac:dyDescent="0.4">
      <c r="T49" s="1" t="s">
        <v>30</v>
      </c>
      <c r="U49" s="88" t="str">
        <f>IF(U48="&lt;","OK","NG")</f>
        <v>OK</v>
      </c>
      <c r="V49" s="88"/>
      <c r="W49" s="88"/>
    </row>
    <row r="51" spans="2:23" x14ac:dyDescent="0.4">
      <c r="B51" s="24" t="str">
        <f>IF(OR(U29="NG",U38="NG",U49="NG"),"※　支持金具ピッチを小さくしてください。","")</f>
        <v/>
      </c>
    </row>
  </sheetData>
  <sheetProtection algorithmName="SHA-512" hashValue="44qgMgUJta4p6bKkXBqkEuB0z4GownQhorQo9EDKNzjCVIIFsCm8IVpAo1HNsC2nOuYrhKXB2opNMa5zoP3Zeg==" saltValue="Npno7LR0yyOH6qIi6RJsiQ==" spinCount="100000" sheet="1" objects="1" selectLockedCells="1"/>
  <mergeCells count="35">
    <mergeCell ref="U12:W12"/>
    <mergeCell ref="U5:W5"/>
    <mergeCell ref="Q7:Z7"/>
    <mergeCell ref="Q8:Z8"/>
    <mergeCell ref="Q9:Z9"/>
    <mergeCell ref="Q10:Z10"/>
    <mergeCell ref="U35:W35"/>
    <mergeCell ref="U36:W36"/>
    <mergeCell ref="U37:W37"/>
    <mergeCell ref="U27:W27"/>
    <mergeCell ref="U13:W13"/>
    <mergeCell ref="U14:W14"/>
    <mergeCell ref="U16:W16"/>
    <mergeCell ref="U17:W17"/>
    <mergeCell ref="U18:W18"/>
    <mergeCell ref="U19:W19"/>
    <mergeCell ref="U20:W20"/>
    <mergeCell ref="U21:W21"/>
    <mergeCell ref="U22:W22"/>
    <mergeCell ref="U25:W25"/>
    <mergeCell ref="U26:W26"/>
    <mergeCell ref="U28:W28"/>
    <mergeCell ref="U29:W29"/>
    <mergeCell ref="U32:W32"/>
    <mergeCell ref="U33:W33"/>
    <mergeCell ref="U34:W34"/>
    <mergeCell ref="U46:W46"/>
    <mergeCell ref="U48:W48"/>
    <mergeCell ref="U49:W49"/>
    <mergeCell ref="X37:AA37"/>
    <mergeCell ref="U38:W38"/>
    <mergeCell ref="U42:W42"/>
    <mergeCell ref="U44:W44"/>
    <mergeCell ref="U45:W45"/>
    <mergeCell ref="U43:W43"/>
  </mergeCells>
  <phoneticPr fontId="1"/>
  <dataValidations count="4">
    <dataValidation type="decimal" operator="lessThanOrEqual" allowBlank="1" showInputMessage="1" showErrorMessage="1" error="たてとい、支持金具によるピッチ制限寸法以下としてください。" sqref="U19:W19" xr:uid="{D052255E-6BA9-43C6-B720-A691D551CD44}">
      <formula1>U22</formula1>
    </dataValidation>
    <dataValidation type="list" allowBlank="1" showInputMessage="1" showErrorMessage="1" sqref="Q10:Z10" xr:uid="{984E3BD1-E7F1-46C6-A5A1-D52A7FE54530}">
      <formula1>INDIRECT($Q$8)</formula1>
    </dataValidation>
    <dataValidation type="list" allowBlank="1" showInputMessage="1" showErrorMessage="1" sqref="Q8:Z8" xr:uid="{9F65A343-A4C9-413B-AB1F-1142C3A6F08E}">
      <formula1>"鉄骨下地,木下地"</formula1>
    </dataValidation>
    <dataValidation type="list" allowBlank="1" showInputMessage="1" showErrorMessage="1" sqref="U18:W18" xr:uid="{194772E0-1BAA-4830-A155-2DC046807508}">
      <formula1>INDIRECT(VLOOKUP(Q7,リスト3,2,FALSE))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A9356D3-3E9E-4428-AF76-F45F6556BDBE}">
          <x14:formula1>
            <xm:f>INDIRECT(VLOOKUP(Q7,DB!$B$12:$C$26,2,FALSE))</xm:f>
          </x14:formula1>
          <xm:sqref>U12:W12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9446C-C960-4107-BCD6-2D9FF784574D}">
  <sheetPr>
    <tabColor theme="3" tint="0.89999084444715716"/>
  </sheetPr>
  <dimension ref="A1:AA39"/>
  <sheetViews>
    <sheetView showGridLines="0" zoomScale="70" zoomScaleNormal="70" workbookViewId="0">
      <selection activeCell="U11" sqref="U11:W11"/>
    </sheetView>
  </sheetViews>
  <sheetFormatPr defaultColWidth="3.125" defaultRowHeight="18.75" x14ac:dyDescent="0.4"/>
  <cols>
    <col min="24" max="24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IF(J11="たてとい径(丸型)",風圧力!V40,風圧力!V41)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128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2" t="s">
        <v>12</v>
      </c>
      <c r="R8" s="113"/>
      <c r="S8" s="113"/>
      <c r="T8" s="113"/>
      <c r="U8" s="113"/>
      <c r="V8" s="113"/>
      <c r="W8" s="113"/>
      <c r="X8" s="113"/>
      <c r="Y8" s="113"/>
      <c r="Z8" s="114"/>
    </row>
    <row r="9" spans="1:27" x14ac:dyDescent="0.4">
      <c r="J9" t="s">
        <v>13</v>
      </c>
      <c r="Q9" s="112" t="str">
        <f>VLOOKUP(Q7,リスト1,21,FALSE)</f>
        <v>アジャストアンカー　M10</v>
      </c>
      <c r="R9" s="113"/>
      <c r="S9" s="113"/>
      <c r="T9" s="113"/>
      <c r="U9" s="113"/>
      <c r="V9" s="113"/>
      <c r="W9" s="113"/>
      <c r="X9" s="113"/>
      <c r="Y9" s="113"/>
      <c r="Z9" s="114"/>
    </row>
    <row r="11" spans="1:27" x14ac:dyDescent="0.4">
      <c r="J11" t="str">
        <f>IF(OR(U11=75,U11=100,U11=125,U11=150),"たてとい幅(角型)","たてとい径(丸型)")</f>
        <v>たてとい径(丸型)</v>
      </c>
      <c r="T11" s="4" t="s">
        <v>4</v>
      </c>
      <c r="U11" s="103">
        <v>60</v>
      </c>
      <c r="V11" s="104"/>
      <c r="W11" s="105"/>
      <c r="X11" t="s">
        <v>16</v>
      </c>
    </row>
    <row r="12" spans="1:27" ht="20.25" x14ac:dyDescent="0.4">
      <c r="J12" t="s">
        <v>37</v>
      </c>
      <c r="T12" s="4" t="s">
        <v>31</v>
      </c>
      <c r="U12" s="91">
        <f>VLOOKUP(U11,リスト2,5,FALSE)</f>
        <v>3498</v>
      </c>
      <c r="V12" s="92"/>
      <c r="W12" s="93"/>
      <c r="X12" t="s">
        <v>32</v>
      </c>
    </row>
    <row r="13" spans="1:27" ht="20.25" x14ac:dyDescent="0.4">
      <c r="J13" t="s">
        <v>38</v>
      </c>
      <c r="T13" s="4" t="s">
        <v>39</v>
      </c>
      <c r="U13" s="106">
        <f>VLOOKUP(U11,リスト2,6,FALSE)</f>
        <v>105800</v>
      </c>
      <c r="V13" s="107"/>
      <c r="W13" s="108"/>
      <c r="X13" t="s">
        <v>40</v>
      </c>
    </row>
    <row r="14" spans="1:27" x14ac:dyDescent="0.4">
      <c r="J14" t="s">
        <v>33</v>
      </c>
      <c r="T14" s="1"/>
      <c r="U14" s="3"/>
      <c r="V14" s="3"/>
      <c r="W14" s="3"/>
    </row>
    <row r="15" spans="1:27" ht="20.25" x14ac:dyDescent="0.4">
      <c r="T15" s="4" t="s">
        <v>34</v>
      </c>
      <c r="U15" s="91">
        <v>110</v>
      </c>
      <c r="V15" s="92"/>
      <c r="W15" s="93"/>
      <c r="X15" t="s">
        <v>17</v>
      </c>
    </row>
    <row r="16" spans="1:27" ht="20.25" x14ac:dyDescent="0.4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">
      <c r="J17" t="s">
        <v>5</v>
      </c>
      <c r="T17" s="4" t="s">
        <v>6</v>
      </c>
      <c r="U17" s="103">
        <v>62</v>
      </c>
      <c r="V17" s="104"/>
      <c r="W17" s="105"/>
      <c r="X17" t="s">
        <v>16</v>
      </c>
    </row>
    <row r="18" spans="1:24" x14ac:dyDescent="0.4">
      <c r="J18" t="s">
        <v>7</v>
      </c>
      <c r="T18" s="4" t="s">
        <v>8</v>
      </c>
      <c r="U18" s="109">
        <v>2900</v>
      </c>
      <c r="V18" s="110"/>
      <c r="W18" s="111"/>
      <c r="X18" t="s">
        <v>16</v>
      </c>
    </row>
    <row r="19" spans="1:24" x14ac:dyDescent="0.4">
      <c r="J19" t="s">
        <v>51</v>
      </c>
      <c r="T19" s="4" t="s">
        <v>52</v>
      </c>
      <c r="U19" s="91">
        <f>VLOOKUP(U11,リスト2,7,FALSE)</f>
        <v>2900</v>
      </c>
      <c r="V19" s="92"/>
      <c r="W19" s="93"/>
      <c r="X19" t="s">
        <v>16</v>
      </c>
    </row>
    <row r="20" spans="1:24" x14ac:dyDescent="0.4">
      <c r="J20" t="s">
        <v>50</v>
      </c>
      <c r="T20" s="4" t="s">
        <v>53</v>
      </c>
      <c r="U20" s="91">
        <f>INDEX(DB!J4:S10,MATCH(Q7,DB!B4:B10,0),MATCH(U11,DB!J3:S3,0))</f>
        <v>2900</v>
      </c>
      <c r="V20" s="92"/>
      <c r="W20" s="93"/>
      <c r="X20" t="s">
        <v>16</v>
      </c>
    </row>
    <row r="21" spans="1:24" hidden="1" x14ac:dyDescent="0.4">
      <c r="T21" s="4"/>
      <c r="U21" s="91">
        <f>MIN(U19,U20)</f>
        <v>2900</v>
      </c>
      <c r="V21" s="92"/>
      <c r="W21" s="93"/>
    </row>
    <row r="23" spans="1:24" x14ac:dyDescent="0.4">
      <c r="A23" s="2" t="s">
        <v>54</v>
      </c>
    </row>
    <row r="24" spans="1:24" x14ac:dyDescent="0.4">
      <c r="B24" t="s">
        <v>19</v>
      </c>
      <c r="T24" s="4" t="s">
        <v>14</v>
      </c>
      <c r="U24" s="91">
        <f>U5*U11*U18/1000000</f>
        <v>326.42399999999998</v>
      </c>
      <c r="V24" s="92"/>
      <c r="W24" s="93"/>
      <c r="X24" t="s">
        <v>15</v>
      </c>
    </row>
    <row r="25" spans="1:24" x14ac:dyDescent="0.4">
      <c r="B25" t="s">
        <v>20</v>
      </c>
      <c r="T25" s="4" t="s">
        <v>23</v>
      </c>
      <c r="U25" s="91">
        <f>U24*(U11/2+U17)</f>
        <v>30031.007999999998</v>
      </c>
      <c r="V25" s="92"/>
      <c r="W25" s="93"/>
      <c r="X25" t="s">
        <v>24</v>
      </c>
    </row>
    <row r="26" spans="1:24" x14ac:dyDescent="0.4">
      <c r="B26" t="s">
        <v>21</v>
      </c>
      <c r="T26" s="4" t="s">
        <v>22</v>
      </c>
      <c r="U26" s="91">
        <f>VLOOKUP(Q7,リスト1,20,FALSE)</f>
        <v>95200</v>
      </c>
      <c r="V26" s="92"/>
      <c r="W26" s="93"/>
      <c r="X26" t="s">
        <v>24</v>
      </c>
    </row>
    <row r="27" spans="1:24" x14ac:dyDescent="0.4">
      <c r="T27" s="5" t="s">
        <v>26</v>
      </c>
      <c r="U27" s="94" t="str">
        <f>IF(U25&lt;=U26,"&lt;","&gt;")</f>
        <v>&lt;</v>
      </c>
      <c r="V27" s="95"/>
      <c r="W27" s="96"/>
      <c r="X27" s="6" t="s">
        <v>25</v>
      </c>
    </row>
    <row r="28" spans="1:24" x14ac:dyDescent="0.4">
      <c r="T28" s="1" t="s">
        <v>30</v>
      </c>
      <c r="U28" s="88" t="str">
        <f>IF(U25&lt;=U26,"OK","NG")</f>
        <v>OK</v>
      </c>
      <c r="V28" s="88"/>
      <c r="W28" s="88"/>
    </row>
    <row r="30" spans="1:24" x14ac:dyDescent="0.4">
      <c r="A30" s="2" t="s">
        <v>27</v>
      </c>
    </row>
    <row r="31" spans="1:24" x14ac:dyDescent="0.4">
      <c r="B31" t="s">
        <v>28</v>
      </c>
      <c r="T31" s="5" t="s">
        <v>29</v>
      </c>
      <c r="U31" s="97">
        <f>U5*U11/1000000</f>
        <v>0.11255999999999999</v>
      </c>
      <c r="V31" s="98"/>
      <c r="W31" s="99"/>
      <c r="X31" t="s">
        <v>48</v>
      </c>
    </row>
    <row r="32" spans="1:24" x14ac:dyDescent="0.4">
      <c r="B32" t="s">
        <v>42</v>
      </c>
      <c r="T32" s="4" t="s">
        <v>23</v>
      </c>
      <c r="U32" s="91">
        <f>U31*U18*U18/8</f>
        <v>118328.7</v>
      </c>
      <c r="V32" s="92"/>
      <c r="W32" s="93"/>
      <c r="X32" t="s">
        <v>24</v>
      </c>
    </row>
    <row r="33" spans="2:27" ht="20.25" x14ac:dyDescent="0.4">
      <c r="B33" t="s">
        <v>41</v>
      </c>
      <c r="T33" s="4" t="s">
        <v>43</v>
      </c>
      <c r="U33" s="100">
        <f>U32/U12</f>
        <v>33.827530017152661</v>
      </c>
      <c r="V33" s="101"/>
      <c r="W33" s="102"/>
      <c r="X33" t="s">
        <v>17</v>
      </c>
    </row>
    <row r="34" spans="2:27" x14ac:dyDescent="0.4">
      <c r="T34" s="4" t="s">
        <v>44</v>
      </c>
      <c r="U34" s="94" t="str">
        <f>IF(U33&lt;=U15,"&lt;","&gt;")</f>
        <v>&lt;</v>
      </c>
      <c r="V34" s="95"/>
      <c r="W34" s="96"/>
      <c r="X34" s="7" t="s">
        <v>45</v>
      </c>
    </row>
    <row r="35" spans="2:27" x14ac:dyDescent="0.4">
      <c r="B35" t="s">
        <v>46</v>
      </c>
      <c r="T35" s="4" t="s">
        <v>47</v>
      </c>
      <c r="U35" s="100">
        <f>5*U31*U18^4/(384*U16*U13)</f>
        <v>13.996877067580341</v>
      </c>
      <c r="V35" s="101"/>
      <c r="W35" s="102"/>
      <c r="X35" t="s">
        <v>16</v>
      </c>
    </row>
    <row r="36" spans="2:27" x14ac:dyDescent="0.4">
      <c r="T36" s="4" t="s">
        <v>49</v>
      </c>
      <c r="U36" s="94" t="str">
        <f>IF(U35&lt;=X36,"&lt;","&gt;")</f>
        <v>&lt;</v>
      </c>
      <c r="V36" s="95"/>
      <c r="W36" s="96"/>
      <c r="X36" s="89">
        <f>U18/200</f>
        <v>14.5</v>
      </c>
      <c r="Y36" s="90"/>
      <c r="Z36" s="90"/>
      <c r="AA36" s="90"/>
    </row>
    <row r="37" spans="2:27" x14ac:dyDescent="0.4">
      <c r="T37" s="1" t="s">
        <v>30</v>
      </c>
      <c r="U37" s="88" t="str">
        <f>IF(AND(U33&lt;=U15,U35&lt;=X36),"OK","NG")</f>
        <v>OK</v>
      </c>
      <c r="V37" s="88"/>
      <c r="W37" s="88"/>
    </row>
    <row r="38" spans="2:27" x14ac:dyDescent="0.4">
      <c r="B38" s="24"/>
    </row>
    <row r="39" spans="2:27" x14ac:dyDescent="0.4">
      <c r="B39" s="24" t="str">
        <f>IF(OR(U28="NG",U37="NG"),"※　支持金具ピッチを小さくしてください。","")</f>
        <v/>
      </c>
    </row>
  </sheetData>
  <sheetProtection algorithmName="SHA-512" hashValue="WuvpQFWmvV/obgUxH7SLOjgOb5jEsXlmerAK+5tvPeBApd+/BOmJtLuQvyIxy0XPPSO2c7UIkGM9Ujol3PMqpQ==" saltValue="gb/C5CL3DikE0ELhGqkkTA==" spinCount="100000" sheet="1" objects="1" selectLockedCells="1"/>
  <mergeCells count="27">
    <mergeCell ref="U12:W12"/>
    <mergeCell ref="U5:W5"/>
    <mergeCell ref="Q7:Z7"/>
    <mergeCell ref="Q8:Z8"/>
    <mergeCell ref="Q9:Z9"/>
    <mergeCell ref="U11:W11"/>
    <mergeCell ref="U27:W27"/>
    <mergeCell ref="U13:W13"/>
    <mergeCell ref="U15:W15"/>
    <mergeCell ref="U16:W16"/>
    <mergeCell ref="U17:W17"/>
    <mergeCell ref="U18:W18"/>
    <mergeCell ref="U19:W19"/>
    <mergeCell ref="U20:W20"/>
    <mergeCell ref="U21:W21"/>
    <mergeCell ref="U24:W24"/>
    <mergeCell ref="U25:W25"/>
    <mergeCell ref="U26:W26"/>
    <mergeCell ref="U36:W36"/>
    <mergeCell ref="X36:AA36"/>
    <mergeCell ref="U37:W37"/>
    <mergeCell ref="U28:W28"/>
    <mergeCell ref="U31:W31"/>
    <mergeCell ref="U32:W32"/>
    <mergeCell ref="U33:W33"/>
    <mergeCell ref="U34:W34"/>
    <mergeCell ref="U35:W35"/>
  </mergeCells>
  <phoneticPr fontId="1"/>
  <dataValidations count="2">
    <dataValidation type="decimal" operator="lessThanOrEqual" allowBlank="1" showInputMessage="1" showErrorMessage="1" error="たてとい、支持金具によるピッチ制限寸法以下としてください。" sqref="U18:W18" xr:uid="{6F1D3CB2-82BE-49C7-8ACA-BB481A2A2358}">
      <formula1>U21</formula1>
    </dataValidation>
    <dataValidation type="list" allowBlank="1" showInputMessage="1" showErrorMessage="1" sqref="U17:W17" xr:uid="{A5EEB5A7-34C3-4198-88D9-9FE387475075}">
      <formula1>INDIRECT(VLOOKUP(Q7,リスト1,2,FALSE))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FFD493-FFA9-4AEB-90A9-14D01D0C448D}">
          <x14:formula1>
            <xm:f>INDIRECT(VLOOKUP(Q7,DB!$B$12:$C$26,2,FALSE))</xm:f>
          </x14:formula1>
          <xm:sqref>U11:W11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B330A-F2B2-46F8-9093-04BAAB64E525}">
  <sheetPr>
    <tabColor theme="3" tint="0.89999084444715716"/>
  </sheetPr>
  <dimension ref="A1:AA51"/>
  <sheetViews>
    <sheetView showGridLines="0" zoomScale="70" zoomScaleNormal="70" workbookViewId="0">
      <selection activeCell="Q8" sqref="Q8:Z8"/>
    </sheetView>
  </sheetViews>
  <sheetFormatPr defaultColWidth="3.125" defaultRowHeight="18.75" x14ac:dyDescent="0.4"/>
  <cols>
    <col min="23" max="24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IF(J12="たてとい径(丸型)",風圧力!V40,風圧力!V41)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155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5" t="s">
        <v>151</v>
      </c>
      <c r="R8" s="116"/>
      <c r="S8" s="116"/>
      <c r="T8" s="116"/>
      <c r="U8" s="116"/>
      <c r="V8" s="116"/>
      <c r="W8" s="116"/>
      <c r="X8" s="116"/>
      <c r="Y8" s="116"/>
      <c r="Z8" s="117"/>
    </row>
    <row r="9" spans="1:27" x14ac:dyDescent="0.4">
      <c r="J9" t="s">
        <v>13</v>
      </c>
      <c r="Q9" s="112" t="str">
        <f>IF(Q8="鉄骨下地","六角ヘクスビスM6×50","なべタッピングねじM6×50")</f>
        <v>六角ヘクスビスM6×50</v>
      </c>
      <c r="R9" s="113"/>
      <c r="S9" s="113"/>
      <c r="T9" s="113"/>
      <c r="U9" s="113"/>
      <c r="V9" s="113"/>
      <c r="W9" s="113"/>
      <c r="X9" s="113"/>
      <c r="Y9" s="113"/>
      <c r="Z9" s="114"/>
    </row>
    <row r="10" spans="1:27" x14ac:dyDescent="0.4">
      <c r="J10" t="str">
        <f>IF(Q8="鉄骨下地","鉄骨下地厚み","木下地材質")</f>
        <v>鉄骨下地厚み</v>
      </c>
      <c r="Q10" s="115" t="s">
        <v>146</v>
      </c>
      <c r="R10" s="116"/>
      <c r="S10" s="116"/>
      <c r="T10" s="116"/>
      <c r="U10" s="116"/>
      <c r="V10" s="116"/>
      <c r="W10" s="116"/>
      <c r="X10" s="116"/>
      <c r="Y10" s="116"/>
      <c r="Z10" s="117"/>
    </row>
    <row r="12" spans="1:27" x14ac:dyDescent="0.4">
      <c r="J12" t="str">
        <f>IF(OR(U12=75,U12=100,U12=125,U12=150),"たてとい幅(角型)","たてとい径(丸型)")</f>
        <v>たてとい径(丸型)</v>
      </c>
      <c r="T12" s="4" t="s">
        <v>4</v>
      </c>
      <c r="U12" s="103">
        <v>60</v>
      </c>
      <c r="V12" s="104"/>
      <c r="W12" s="105"/>
      <c r="X12" t="s">
        <v>16</v>
      </c>
    </row>
    <row r="13" spans="1:27" ht="20.25" x14ac:dyDescent="0.4">
      <c r="J13" t="s">
        <v>37</v>
      </c>
      <c r="T13" s="4" t="s">
        <v>31</v>
      </c>
      <c r="U13" s="91">
        <f>VLOOKUP(U12,リスト2,5,FALSE)</f>
        <v>3498</v>
      </c>
      <c r="V13" s="92"/>
      <c r="W13" s="93"/>
      <c r="X13" t="s">
        <v>32</v>
      </c>
    </row>
    <row r="14" spans="1:27" ht="20.25" x14ac:dyDescent="0.4">
      <c r="J14" t="s">
        <v>38</v>
      </c>
      <c r="T14" s="4" t="s">
        <v>39</v>
      </c>
      <c r="U14" s="106">
        <f>VLOOKUP(U12,リスト2,6,FALSE)</f>
        <v>105800</v>
      </c>
      <c r="V14" s="107"/>
      <c r="W14" s="108"/>
      <c r="X14" t="s">
        <v>40</v>
      </c>
    </row>
    <row r="15" spans="1:27" x14ac:dyDescent="0.4">
      <c r="J15" t="s">
        <v>33</v>
      </c>
      <c r="T15" s="1"/>
      <c r="U15" s="3"/>
      <c r="V15" s="3"/>
      <c r="W15" s="3"/>
    </row>
    <row r="16" spans="1:27" ht="20.25" x14ac:dyDescent="0.4">
      <c r="T16" s="4" t="s">
        <v>34</v>
      </c>
      <c r="U16" s="91">
        <v>110</v>
      </c>
      <c r="V16" s="92"/>
      <c r="W16" s="93"/>
      <c r="X16" t="s">
        <v>17</v>
      </c>
    </row>
    <row r="17" spans="1:24" ht="20.25" x14ac:dyDescent="0.4">
      <c r="J17" t="s">
        <v>35</v>
      </c>
      <c r="T17" s="4" t="s">
        <v>36</v>
      </c>
      <c r="U17" s="91">
        <v>70000</v>
      </c>
      <c r="V17" s="92"/>
      <c r="W17" s="93"/>
      <c r="X17" t="s">
        <v>17</v>
      </c>
    </row>
    <row r="18" spans="1:24" x14ac:dyDescent="0.4">
      <c r="J18" t="s">
        <v>5</v>
      </c>
      <c r="T18" s="4" t="s">
        <v>6</v>
      </c>
      <c r="U18" s="103">
        <v>62</v>
      </c>
      <c r="V18" s="104"/>
      <c r="W18" s="105"/>
      <c r="X18" t="s">
        <v>16</v>
      </c>
    </row>
    <row r="19" spans="1:24" x14ac:dyDescent="0.4">
      <c r="J19" t="s">
        <v>7</v>
      </c>
      <c r="T19" s="4" t="s">
        <v>8</v>
      </c>
      <c r="U19" s="109">
        <v>2400</v>
      </c>
      <c r="V19" s="110"/>
      <c r="W19" s="111"/>
      <c r="X19" t="s">
        <v>16</v>
      </c>
    </row>
    <row r="20" spans="1:24" x14ac:dyDescent="0.4">
      <c r="J20" t="s">
        <v>51</v>
      </c>
      <c r="T20" s="4" t="s">
        <v>52</v>
      </c>
      <c r="U20" s="91">
        <f>VLOOKUP(U12,リスト2,7,FALSE)</f>
        <v>2900</v>
      </c>
      <c r="V20" s="92"/>
      <c r="W20" s="93"/>
      <c r="X20" t="s">
        <v>16</v>
      </c>
    </row>
    <row r="21" spans="1:24" x14ac:dyDescent="0.4">
      <c r="J21" t="s">
        <v>50</v>
      </c>
      <c r="T21" s="4" t="s">
        <v>53</v>
      </c>
      <c r="U21" s="91">
        <f>INDEX(DB!J31:S37,MATCH(Q7,DB!B31:B37,0),MATCH(U12,DB!J30:S30,0))</f>
        <v>2400</v>
      </c>
      <c r="V21" s="92"/>
      <c r="W21" s="93"/>
      <c r="X21" t="s">
        <v>16</v>
      </c>
    </row>
    <row r="22" spans="1:24" hidden="1" x14ac:dyDescent="0.4">
      <c r="T22" s="4"/>
      <c r="U22" s="91">
        <f>MIN(U20,U21)</f>
        <v>2400</v>
      </c>
      <c r="V22" s="92"/>
      <c r="W22" s="93"/>
    </row>
    <row r="24" spans="1:24" x14ac:dyDescent="0.4">
      <c r="A24" s="2" t="s">
        <v>153</v>
      </c>
    </row>
    <row r="25" spans="1:24" x14ac:dyDescent="0.4">
      <c r="B25" t="s">
        <v>19</v>
      </c>
      <c r="T25" s="4" t="s">
        <v>14</v>
      </c>
      <c r="U25" s="91">
        <f>U5*U12*U19/1000000</f>
        <v>270.14400000000001</v>
      </c>
      <c r="V25" s="92"/>
      <c r="W25" s="93"/>
      <c r="X25" t="s">
        <v>15</v>
      </c>
    </row>
    <row r="26" spans="1:24" x14ac:dyDescent="0.4">
      <c r="B26" t="s">
        <v>20</v>
      </c>
      <c r="T26" s="4" t="s">
        <v>23</v>
      </c>
      <c r="U26" s="91">
        <f>U25*(U12/2+U18)</f>
        <v>24853.248</v>
      </c>
      <c r="V26" s="92"/>
      <c r="W26" s="93"/>
      <c r="X26" t="s">
        <v>24</v>
      </c>
    </row>
    <row r="27" spans="1:24" x14ac:dyDescent="0.4">
      <c r="B27" t="s">
        <v>21</v>
      </c>
      <c r="T27" s="4" t="s">
        <v>22</v>
      </c>
      <c r="U27" s="91">
        <f>VLOOKUP(Q7,リスト3,20,FALSE)</f>
        <v>95200</v>
      </c>
      <c r="V27" s="92"/>
      <c r="W27" s="93"/>
      <c r="X27" t="s">
        <v>24</v>
      </c>
    </row>
    <row r="28" spans="1:24" x14ac:dyDescent="0.4">
      <c r="T28" s="5" t="s">
        <v>26</v>
      </c>
      <c r="U28" s="94" t="str">
        <f>IF(U26&lt;=U27,"&lt;","&gt;")</f>
        <v>&lt;</v>
      </c>
      <c r="V28" s="95"/>
      <c r="W28" s="96"/>
      <c r="X28" s="6" t="s">
        <v>25</v>
      </c>
    </row>
    <row r="29" spans="1:24" x14ac:dyDescent="0.4">
      <c r="T29" s="1" t="s">
        <v>30</v>
      </c>
      <c r="U29" s="88" t="str">
        <f>IF(U26&lt;=U27,"OK","NG")</f>
        <v>OK</v>
      </c>
      <c r="V29" s="88"/>
      <c r="W29" s="88"/>
    </row>
    <row r="31" spans="1:24" x14ac:dyDescent="0.4">
      <c r="A31" s="2" t="s">
        <v>27</v>
      </c>
    </row>
    <row r="32" spans="1:24" x14ac:dyDescent="0.4">
      <c r="B32" t="s">
        <v>28</v>
      </c>
      <c r="T32" s="5" t="s">
        <v>29</v>
      </c>
      <c r="U32" s="97">
        <f>U5*U12/1000000</f>
        <v>0.11255999999999999</v>
      </c>
      <c r="V32" s="98"/>
      <c r="W32" s="99"/>
      <c r="X32" t="s">
        <v>48</v>
      </c>
    </row>
    <row r="33" spans="1:27" x14ac:dyDescent="0.4">
      <c r="B33" t="s">
        <v>42</v>
      </c>
      <c r="T33" s="4" t="s">
        <v>23</v>
      </c>
      <c r="U33" s="91">
        <f>U32*U19*U19/8</f>
        <v>81043.199999999997</v>
      </c>
      <c r="V33" s="92"/>
      <c r="W33" s="93"/>
      <c r="X33" t="s">
        <v>24</v>
      </c>
    </row>
    <row r="34" spans="1:27" ht="20.25" x14ac:dyDescent="0.4">
      <c r="B34" t="s">
        <v>41</v>
      </c>
      <c r="T34" s="4" t="s">
        <v>43</v>
      </c>
      <c r="U34" s="100">
        <f>U33/U13</f>
        <v>23.168439108061747</v>
      </c>
      <c r="V34" s="101"/>
      <c r="W34" s="102"/>
      <c r="X34" t="s">
        <v>17</v>
      </c>
    </row>
    <row r="35" spans="1:27" x14ac:dyDescent="0.4">
      <c r="T35" s="4" t="s">
        <v>44</v>
      </c>
      <c r="U35" s="94" t="str">
        <f>IF(U34&lt;=U16,"&lt;","&gt;")</f>
        <v>&lt;</v>
      </c>
      <c r="V35" s="95"/>
      <c r="W35" s="96"/>
      <c r="X35" s="7" t="s">
        <v>45</v>
      </c>
    </row>
    <row r="36" spans="1:27" x14ac:dyDescent="0.4">
      <c r="B36" t="s">
        <v>46</v>
      </c>
      <c r="T36" s="4" t="s">
        <v>47</v>
      </c>
      <c r="U36" s="100">
        <f>5*U32*U19^4/(384*U17*U14)</f>
        <v>6.565746691871456</v>
      </c>
      <c r="V36" s="101"/>
      <c r="W36" s="102"/>
      <c r="X36" t="s">
        <v>16</v>
      </c>
    </row>
    <row r="37" spans="1:27" x14ac:dyDescent="0.4">
      <c r="T37" s="4" t="s">
        <v>49</v>
      </c>
      <c r="U37" s="94" t="str">
        <f>IF(U36&lt;=X37,"&lt;","&gt;")</f>
        <v>&lt;</v>
      </c>
      <c r="V37" s="95"/>
      <c r="W37" s="96"/>
      <c r="X37" s="89">
        <f>U19/200</f>
        <v>12</v>
      </c>
      <c r="Y37" s="90"/>
      <c r="Z37" s="90"/>
      <c r="AA37" s="90"/>
    </row>
    <row r="38" spans="1:27" x14ac:dyDescent="0.4">
      <c r="T38" s="1" t="s">
        <v>30</v>
      </c>
      <c r="U38" s="88" t="str">
        <f>IF(AND(U34&lt;=U16,U36&lt;=X37),"OK","NG")</f>
        <v>OK</v>
      </c>
      <c r="V38" s="88"/>
      <c r="W38" s="88"/>
    </row>
    <row r="39" spans="1:27" x14ac:dyDescent="0.4">
      <c r="T39" s="1"/>
      <c r="U39" s="39"/>
      <c r="V39" s="39"/>
      <c r="W39" s="39"/>
    </row>
    <row r="40" spans="1:27" x14ac:dyDescent="0.4">
      <c r="T40" s="1"/>
      <c r="U40" s="39"/>
      <c r="V40" s="39"/>
      <c r="W40" s="39"/>
    </row>
    <row r="41" spans="1:27" x14ac:dyDescent="0.4">
      <c r="A41" s="2" t="s">
        <v>152</v>
      </c>
    </row>
    <row r="42" spans="1:27" x14ac:dyDescent="0.4">
      <c r="B42" t="s">
        <v>20</v>
      </c>
      <c r="T42" s="4" t="s">
        <v>23</v>
      </c>
      <c r="U42" s="91">
        <f>U26</f>
        <v>24853.248</v>
      </c>
      <c r="V42" s="92"/>
      <c r="W42" s="93"/>
      <c r="X42" t="s">
        <v>24</v>
      </c>
    </row>
    <row r="43" spans="1:27" x14ac:dyDescent="0.4">
      <c r="B43" t="s">
        <v>157</v>
      </c>
      <c r="T43" s="7" t="s">
        <v>158</v>
      </c>
      <c r="U43" s="100">
        <f>VLOOKUP(Q7,リスト3,22,FALSE)</f>
        <v>12.5</v>
      </c>
      <c r="V43" s="101"/>
      <c r="W43" s="102"/>
      <c r="X43" t="s">
        <v>16</v>
      </c>
    </row>
    <row r="44" spans="1:27" x14ac:dyDescent="0.4">
      <c r="B44" t="s">
        <v>162</v>
      </c>
      <c r="T44" s="7" t="s">
        <v>161</v>
      </c>
      <c r="U44" s="91">
        <f>VLOOKUP(Q7,リスト3,23,FALSE)</f>
        <v>2</v>
      </c>
      <c r="V44" s="92"/>
      <c r="W44" s="93"/>
      <c r="X44" t="s">
        <v>163</v>
      </c>
    </row>
    <row r="45" spans="1:27" x14ac:dyDescent="0.4">
      <c r="B45" t="s">
        <v>159</v>
      </c>
      <c r="T45" s="7" t="s">
        <v>160</v>
      </c>
      <c r="U45" s="100">
        <f>U42/U43/U44</f>
        <v>994.12991999999997</v>
      </c>
      <c r="V45" s="101"/>
      <c r="W45" s="102"/>
      <c r="X45" t="s">
        <v>15</v>
      </c>
    </row>
    <row r="46" spans="1:27" x14ac:dyDescent="0.4">
      <c r="B46" t="s">
        <v>164</v>
      </c>
      <c r="T46" s="4" t="s">
        <v>165</v>
      </c>
      <c r="U46" s="100">
        <f>VLOOKUP(Q10,DB!AF2:AH6,3,FALSE)</f>
        <v>940.00000000000011</v>
      </c>
      <c r="V46" s="101"/>
      <c r="W46" s="102"/>
      <c r="X46" t="s">
        <v>15</v>
      </c>
    </row>
    <row r="47" spans="1:27" x14ac:dyDescent="0.4">
      <c r="C47" t="str">
        <f>IF(Q8="鉄骨下地","※　日本ドリルねじ協議会:ドリルねじの性能より(安全を考慮し実験値の1/5に設定)","※　メーカー試験値の1/5")</f>
        <v>※　日本ドリルねじ協議会:ドリルねじの性能より(安全を考慮し実験値の1/5に設定)</v>
      </c>
    </row>
    <row r="48" spans="1:27" x14ac:dyDescent="0.4">
      <c r="T48" s="4" t="s">
        <v>166</v>
      </c>
      <c r="U48" s="94" t="str">
        <f>IF(U45&lt;=U46,"&lt;","&gt;")</f>
        <v>&gt;</v>
      </c>
      <c r="V48" s="95"/>
      <c r="W48" s="96"/>
      <c r="X48" s="7" t="s">
        <v>167</v>
      </c>
    </row>
    <row r="49" spans="2:23" x14ac:dyDescent="0.4">
      <c r="T49" s="1" t="s">
        <v>30</v>
      </c>
      <c r="U49" s="88" t="str">
        <f>IF(U48="&lt;","OK","NG")</f>
        <v>NG</v>
      </c>
      <c r="V49" s="88"/>
      <c r="W49" s="88"/>
    </row>
    <row r="51" spans="2:23" x14ac:dyDescent="0.4">
      <c r="B51" s="24" t="str">
        <f>IF(OR(U29="NG",U38="NG",U49="NG"),"※　支持金具ピッチを小さくしてください。","")</f>
        <v>※　支持金具ピッチを小さくしてください。</v>
      </c>
    </row>
  </sheetData>
  <sheetProtection algorithmName="SHA-512" hashValue="RrWfg+o+CAI07R2KOu2MB5a8pVH0UH0AdiP8zU2trQoglRmtcgflr7eASlW3Ol2tl+ldzeVib8uEyRituTi03A==" saltValue="KZ0zpWCtftWGRQQMBRMJnw==" spinCount="100000" sheet="1" objects="1" selectLockedCells="1"/>
  <mergeCells count="35">
    <mergeCell ref="U12:W12"/>
    <mergeCell ref="U5:W5"/>
    <mergeCell ref="Q7:Z7"/>
    <mergeCell ref="Q8:Z8"/>
    <mergeCell ref="Q9:Z9"/>
    <mergeCell ref="Q10:Z10"/>
    <mergeCell ref="U35:W35"/>
    <mergeCell ref="U36:W36"/>
    <mergeCell ref="U37:W37"/>
    <mergeCell ref="U27:W27"/>
    <mergeCell ref="U13:W13"/>
    <mergeCell ref="U14:W14"/>
    <mergeCell ref="U16:W16"/>
    <mergeCell ref="U17:W17"/>
    <mergeCell ref="U18:W18"/>
    <mergeCell ref="U19:W19"/>
    <mergeCell ref="U20:W20"/>
    <mergeCell ref="U21:W21"/>
    <mergeCell ref="U22:W22"/>
    <mergeCell ref="U25:W25"/>
    <mergeCell ref="U26:W26"/>
    <mergeCell ref="U28:W28"/>
    <mergeCell ref="U29:W29"/>
    <mergeCell ref="U32:W32"/>
    <mergeCell ref="U33:W33"/>
    <mergeCell ref="U34:W34"/>
    <mergeCell ref="U46:W46"/>
    <mergeCell ref="U48:W48"/>
    <mergeCell ref="U49:W49"/>
    <mergeCell ref="X37:AA37"/>
    <mergeCell ref="U38:W38"/>
    <mergeCell ref="U42:W42"/>
    <mergeCell ref="U44:W44"/>
    <mergeCell ref="U45:W45"/>
    <mergeCell ref="U43:W43"/>
  </mergeCells>
  <phoneticPr fontId="1"/>
  <dataValidations count="4">
    <dataValidation type="decimal" operator="lessThanOrEqual" allowBlank="1" showInputMessage="1" showErrorMessage="1" error="たてとい、支持金具によるピッチ制限寸法以下としてください。" sqref="U19:W19" xr:uid="{62DF2B80-3482-4FC8-B2DF-0F3C7182600A}">
      <formula1>U22</formula1>
    </dataValidation>
    <dataValidation type="list" allowBlank="1" showInputMessage="1" showErrorMessage="1" sqref="Q10:Z10" xr:uid="{74599EC7-9ABE-4A86-8DA2-2D02AFD64F4B}">
      <formula1>INDIRECT($Q$8)</formula1>
    </dataValidation>
    <dataValidation type="list" allowBlank="1" showInputMessage="1" showErrorMessage="1" sqref="Q8:Z8" xr:uid="{6EECD417-AF57-4A80-92B7-F877D297230B}">
      <formula1>"鉄骨下地,木下地"</formula1>
    </dataValidation>
    <dataValidation type="list" allowBlank="1" showInputMessage="1" showErrorMessage="1" sqref="U18:W18" xr:uid="{12EB1B10-FC30-41F8-B50E-9D95DC5C4427}">
      <formula1>INDIRECT(VLOOKUP(Q7,リスト3,2,FALSE))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59B6F8C-FA71-4263-88EE-F9D166DB3648}">
          <x14:formula1>
            <xm:f>INDIRECT(VLOOKUP(Q7,DB!$B$12:$C$26,2,FALSE))</xm:f>
          </x14:formula1>
          <xm:sqref>U12:W12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0E2BB-2D20-4D16-A95F-8328BC1B8FAF}">
  <sheetPr>
    <tabColor theme="3" tint="0.89999084444715716"/>
  </sheetPr>
  <dimension ref="A1:AA51"/>
  <sheetViews>
    <sheetView showGridLines="0" zoomScale="70" zoomScaleNormal="70" workbookViewId="0">
      <selection activeCell="U12" sqref="U12:W12"/>
    </sheetView>
  </sheetViews>
  <sheetFormatPr defaultColWidth="3.125" defaultRowHeight="18.75" x14ac:dyDescent="0.4"/>
  <cols>
    <col min="23" max="24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IF(J12="たてとい径(丸型)",風圧力!V40,風圧力!V41)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156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5" t="s">
        <v>151</v>
      </c>
      <c r="R8" s="116"/>
      <c r="S8" s="116"/>
      <c r="T8" s="116"/>
      <c r="U8" s="116"/>
      <c r="V8" s="116"/>
      <c r="W8" s="116"/>
      <c r="X8" s="116"/>
      <c r="Y8" s="116"/>
      <c r="Z8" s="117"/>
    </row>
    <row r="9" spans="1:27" x14ac:dyDescent="0.4">
      <c r="J9" t="s">
        <v>13</v>
      </c>
      <c r="Q9" s="112" t="str">
        <f>IF(Q8="鉄骨下地","六角ヘクスビスM6×50","なべタッピングねじM6×50")</f>
        <v>六角ヘクスビスM6×50</v>
      </c>
      <c r="R9" s="113"/>
      <c r="S9" s="113"/>
      <c r="T9" s="113"/>
      <c r="U9" s="113"/>
      <c r="V9" s="113"/>
      <c r="W9" s="113"/>
      <c r="X9" s="113"/>
      <c r="Y9" s="113"/>
      <c r="Z9" s="114"/>
    </row>
    <row r="10" spans="1:27" x14ac:dyDescent="0.4">
      <c r="J10" t="str">
        <f>IF(Q8="鉄骨下地","鉄骨下地厚み","木下地材質")</f>
        <v>鉄骨下地厚み</v>
      </c>
      <c r="Q10" s="115" t="s">
        <v>146</v>
      </c>
      <c r="R10" s="116"/>
      <c r="S10" s="116"/>
      <c r="T10" s="116"/>
      <c r="U10" s="116"/>
      <c r="V10" s="116"/>
      <c r="W10" s="116"/>
      <c r="X10" s="116"/>
      <c r="Y10" s="116"/>
      <c r="Z10" s="117"/>
    </row>
    <row r="12" spans="1:27" x14ac:dyDescent="0.4">
      <c r="J12" t="str">
        <f>IF(OR(U12=75,U12=100,U12=125,U12=150),"たてとい幅(角型)","たてとい径(丸型)")</f>
        <v>たてとい径(丸型)</v>
      </c>
      <c r="T12" s="4" t="s">
        <v>4</v>
      </c>
      <c r="U12" s="103">
        <v>60</v>
      </c>
      <c r="V12" s="104"/>
      <c r="W12" s="105"/>
      <c r="X12" t="s">
        <v>16</v>
      </c>
    </row>
    <row r="13" spans="1:27" ht="20.25" x14ac:dyDescent="0.4">
      <c r="J13" t="s">
        <v>37</v>
      </c>
      <c r="T13" s="4" t="s">
        <v>31</v>
      </c>
      <c r="U13" s="91">
        <f>VLOOKUP(U12,リスト2,5,FALSE)</f>
        <v>3498</v>
      </c>
      <c r="V13" s="92"/>
      <c r="W13" s="93"/>
      <c r="X13" t="s">
        <v>32</v>
      </c>
    </row>
    <row r="14" spans="1:27" ht="20.25" x14ac:dyDescent="0.4">
      <c r="J14" t="s">
        <v>38</v>
      </c>
      <c r="T14" s="4" t="s">
        <v>39</v>
      </c>
      <c r="U14" s="106">
        <f>VLOOKUP(U12,リスト2,6,FALSE)</f>
        <v>105800</v>
      </c>
      <c r="V14" s="107"/>
      <c r="W14" s="108"/>
      <c r="X14" t="s">
        <v>40</v>
      </c>
    </row>
    <row r="15" spans="1:27" x14ac:dyDescent="0.4">
      <c r="J15" t="s">
        <v>33</v>
      </c>
      <c r="T15" s="1"/>
      <c r="U15" s="3"/>
      <c r="V15" s="3"/>
      <c r="W15" s="3"/>
    </row>
    <row r="16" spans="1:27" ht="20.25" x14ac:dyDescent="0.4">
      <c r="T16" s="4" t="s">
        <v>34</v>
      </c>
      <c r="U16" s="91">
        <v>110</v>
      </c>
      <c r="V16" s="92"/>
      <c r="W16" s="93"/>
      <c r="X16" t="s">
        <v>17</v>
      </c>
    </row>
    <row r="17" spans="1:24" ht="20.25" x14ac:dyDescent="0.4">
      <c r="J17" t="s">
        <v>35</v>
      </c>
      <c r="T17" s="4" t="s">
        <v>36</v>
      </c>
      <c r="U17" s="91">
        <v>70000</v>
      </c>
      <c r="V17" s="92"/>
      <c r="W17" s="93"/>
      <c r="X17" t="s">
        <v>17</v>
      </c>
    </row>
    <row r="18" spans="1:24" x14ac:dyDescent="0.4">
      <c r="J18" t="s">
        <v>5</v>
      </c>
      <c r="T18" s="4" t="s">
        <v>6</v>
      </c>
      <c r="U18" s="103">
        <v>62</v>
      </c>
      <c r="V18" s="104"/>
      <c r="W18" s="105"/>
      <c r="X18" t="s">
        <v>16</v>
      </c>
    </row>
    <row r="19" spans="1:24" x14ac:dyDescent="0.4">
      <c r="J19" t="s">
        <v>7</v>
      </c>
      <c r="T19" s="4" t="s">
        <v>8</v>
      </c>
      <c r="U19" s="109">
        <v>2900</v>
      </c>
      <c r="V19" s="110"/>
      <c r="W19" s="111"/>
      <c r="X19" t="s">
        <v>16</v>
      </c>
    </row>
    <row r="20" spans="1:24" x14ac:dyDescent="0.4">
      <c r="J20" t="s">
        <v>51</v>
      </c>
      <c r="T20" s="4" t="s">
        <v>52</v>
      </c>
      <c r="U20" s="91">
        <f>VLOOKUP(U12,リスト2,7,FALSE)</f>
        <v>2900</v>
      </c>
      <c r="V20" s="92"/>
      <c r="W20" s="93"/>
      <c r="X20" t="s">
        <v>16</v>
      </c>
    </row>
    <row r="21" spans="1:24" x14ac:dyDescent="0.4">
      <c r="J21" t="s">
        <v>50</v>
      </c>
      <c r="T21" s="4" t="s">
        <v>53</v>
      </c>
      <c r="U21" s="91">
        <f>INDEX(DB!J31:S37,MATCH(Q7,DB!B31:B37,0),MATCH(U12,DB!J30:S30,0))</f>
        <v>2400</v>
      </c>
      <c r="V21" s="92"/>
      <c r="W21" s="93"/>
      <c r="X21" t="s">
        <v>16</v>
      </c>
    </row>
    <row r="22" spans="1:24" hidden="1" x14ac:dyDescent="0.4">
      <c r="T22" s="4"/>
      <c r="U22" s="91">
        <f>MIN(U20,U21)</f>
        <v>2400</v>
      </c>
      <c r="V22" s="92"/>
      <c r="W22" s="93"/>
    </row>
    <row r="24" spans="1:24" x14ac:dyDescent="0.4">
      <c r="A24" s="2" t="s">
        <v>153</v>
      </c>
    </row>
    <row r="25" spans="1:24" x14ac:dyDescent="0.4">
      <c r="B25" t="s">
        <v>19</v>
      </c>
      <c r="T25" s="4" t="s">
        <v>14</v>
      </c>
      <c r="U25" s="91">
        <f>U5*U12*U19/1000000</f>
        <v>326.42399999999998</v>
      </c>
      <c r="V25" s="92"/>
      <c r="W25" s="93"/>
      <c r="X25" t="s">
        <v>15</v>
      </c>
    </row>
    <row r="26" spans="1:24" x14ac:dyDescent="0.4">
      <c r="B26" t="s">
        <v>20</v>
      </c>
      <c r="T26" s="4" t="s">
        <v>23</v>
      </c>
      <c r="U26" s="91">
        <f>U25*(U12/2+U18)</f>
        <v>30031.007999999998</v>
      </c>
      <c r="V26" s="92"/>
      <c r="W26" s="93"/>
      <c r="X26" t="s">
        <v>24</v>
      </c>
    </row>
    <row r="27" spans="1:24" x14ac:dyDescent="0.4">
      <c r="B27" t="s">
        <v>21</v>
      </c>
      <c r="T27" s="4" t="s">
        <v>22</v>
      </c>
      <c r="U27" s="91">
        <f>VLOOKUP(Q7,リスト3,20,FALSE)</f>
        <v>95200</v>
      </c>
      <c r="V27" s="92"/>
      <c r="W27" s="93"/>
      <c r="X27" t="s">
        <v>24</v>
      </c>
    </row>
    <row r="28" spans="1:24" x14ac:dyDescent="0.4">
      <c r="T28" s="5" t="s">
        <v>26</v>
      </c>
      <c r="U28" s="94" t="str">
        <f>IF(U26&lt;=U27,"&lt;","&gt;")</f>
        <v>&lt;</v>
      </c>
      <c r="V28" s="95"/>
      <c r="W28" s="96"/>
      <c r="X28" s="6" t="s">
        <v>25</v>
      </c>
    </row>
    <row r="29" spans="1:24" x14ac:dyDescent="0.4">
      <c r="T29" s="1" t="s">
        <v>30</v>
      </c>
      <c r="U29" s="88" t="str">
        <f>IF(U26&lt;=U27,"OK","NG")</f>
        <v>OK</v>
      </c>
      <c r="V29" s="88"/>
      <c r="W29" s="88"/>
    </row>
    <row r="31" spans="1:24" x14ac:dyDescent="0.4">
      <c r="A31" s="2" t="s">
        <v>27</v>
      </c>
    </row>
    <row r="32" spans="1:24" x14ac:dyDescent="0.4">
      <c r="B32" t="s">
        <v>28</v>
      </c>
      <c r="T32" s="5" t="s">
        <v>29</v>
      </c>
      <c r="U32" s="97">
        <f>U5*U12/1000000</f>
        <v>0.11255999999999999</v>
      </c>
      <c r="V32" s="98"/>
      <c r="W32" s="99"/>
      <c r="X32" t="s">
        <v>48</v>
      </c>
    </row>
    <row r="33" spans="1:27" x14ac:dyDescent="0.4">
      <c r="B33" t="s">
        <v>42</v>
      </c>
      <c r="T33" s="4" t="s">
        <v>23</v>
      </c>
      <c r="U33" s="91">
        <f>U32*U19*U19/8</f>
        <v>118328.7</v>
      </c>
      <c r="V33" s="92"/>
      <c r="W33" s="93"/>
      <c r="X33" t="s">
        <v>24</v>
      </c>
    </row>
    <row r="34" spans="1:27" ht="20.25" x14ac:dyDescent="0.4">
      <c r="B34" t="s">
        <v>41</v>
      </c>
      <c r="T34" s="4" t="s">
        <v>43</v>
      </c>
      <c r="U34" s="100">
        <f>U33/U13</f>
        <v>33.827530017152661</v>
      </c>
      <c r="V34" s="101"/>
      <c r="W34" s="102"/>
      <c r="X34" t="s">
        <v>17</v>
      </c>
    </row>
    <row r="35" spans="1:27" x14ac:dyDescent="0.4">
      <c r="T35" s="4" t="s">
        <v>44</v>
      </c>
      <c r="U35" s="94" t="str">
        <f>IF(U34&lt;=U16,"&lt;","&gt;")</f>
        <v>&lt;</v>
      </c>
      <c r="V35" s="95"/>
      <c r="W35" s="96"/>
      <c r="X35" s="7" t="s">
        <v>45</v>
      </c>
    </row>
    <row r="36" spans="1:27" x14ac:dyDescent="0.4">
      <c r="B36" t="s">
        <v>46</v>
      </c>
      <c r="T36" s="4" t="s">
        <v>47</v>
      </c>
      <c r="U36" s="100">
        <f>5*U32*U19^4/(384*U17*U14)</f>
        <v>13.996877067580341</v>
      </c>
      <c r="V36" s="101"/>
      <c r="W36" s="102"/>
      <c r="X36" t="s">
        <v>16</v>
      </c>
    </row>
    <row r="37" spans="1:27" x14ac:dyDescent="0.4">
      <c r="T37" s="4" t="s">
        <v>49</v>
      </c>
      <c r="U37" s="94" t="str">
        <f>IF(U36&lt;=X37,"&lt;","&gt;")</f>
        <v>&lt;</v>
      </c>
      <c r="V37" s="95"/>
      <c r="W37" s="96"/>
      <c r="X37" s="89">
        <f>U19/200</f>
        <v>14.5</v>
      </c>
      <c r="Y37" s="90"/>
      <c r="Z37" s="90"/>
      <c r="AA37" s="90"/>
    </row>
    <row r="38" spans="1:27" x14ac:dyDescent="0.4">
      <c r="T38" s="1" t="s">
        <v>30</v>
      </c>
      <c r="U38" s="88" t="str">
        <f>IF(AND(U34&lt;=U16,U36&lt;=X37),"OK","NG")</f>
        <v>OK</v>
      </c>
      <c r="V38" s="88"/>
      <c r="W38" s="88"/>
    </row>
    <row r="39" spans="1:27" x14ac:dyDescent="0.4">
      <c r="T39" s="1"/>
      <c r="U39" s="39"/>
      <c r="V39" s="39"/>
      <c r="W39" s="39"/>
    </row>
    <row r="40" spans="1:27" x14ac:dyDescent="0.4">
      <c r="T40" s="1"/>
      <c r="U40" s="39"/>
      <c r="V40" s="39"/>
      <c r="W40" s="39"/>
    </row>
    <row r="41" spans="1:27" x14ac:dyDescent="0.4">
      <c r="A41" s="2" t="s">
        <v>152</v>
      </c>
    </row>
    <row r="42" spans="1:27" x14ac:dyDescent="0.4">
      <c r="B42" t="s">
        <v>20</v>
      </c>
      <c r="T42" s="4" t="s">
        <v>23</v>
      </c>
      <c r="U42" s="91">
        <f>U26</f>
        <v>30031.007999999998</v>
      </c>
      <c r="V42" s="92"/>
      <c r="W42" s="93"/>
      <c r="X42" t="s">
        <v>24</v>
      </c>
    </row>
    <row r="43" spans="1:27" x14ac:dyDescent="0.4">
      <c r="B43" t="s">
        <v>157</v>
      </c>
      <c r="T43" s="7" t="s">
        <v>158</v>
      </c>
      <c r="U43" s="100">
        <f>VLOOKUP(Q7,リスト3,22,FALSE)</f>
        <v>55</v>
      </c>
      <c r="V43" s="101"/>
      <c r="W43" s="102"/>
      <c r="X43" t="s">
        <v>16</v>
      </c>
    </row>
    <row r="44" spans="1:27" x14ac:dyDescent="0.4">
      <c r="B44" t="s">
        <v>162</v>
      </c>
      <c r="T44" s="7" t="s">
        <v>161</v>
      </c>
      <c r="U44" s="91">
        <f>VLOOKUP(Q7,リスト3,23,FALSE)</f>
        <v>1</v>
      </c>
      <c r="V44" s="92"/>
      <c r="W44" s="93"/>
      <c r="X44" t="s">
        <v>163</v>
      </c>
    </row>
    <row r="45" spans="1:27" x14ac:dyDescent="0.4">
      <c r="B45" t="s">
        <v>159</v>
      </c>
      <c r="T45" s="7" t="s">
        <v>160</v>
      </c>
      <c r="U45" s="100">
        <f>U42/U43/U44</f>
        <v>546.01832727272722</v>
      </c>
      <c r="V45" s="101"/>
      <c r="W45" s="102"/>
      <c r="X45" t="s">
        <v>15</v>
      </c>
    </row>
    <row r="46" spans="1:27" x14ac:dyDescent="0.4">
      <c r="B46" t="s">
        <v>164</v>
      </c>
      <c r="T46" s="4" t="s">
        <v>165</v>
      </c>
      <c r="U46" s="100">
        <f>VLOOKUP(Q10,DB!AF2:AH6,3,FALSE)</f>
        <v>940.00000000000011</v>
      </c>
      <c r="V46" s="101"/>
      <c r="W46" s="102"/>
      <c r="X46" t="s">
        <v>15</v>
      </c>
    </row>
    <row r="47" spans="1:27" x14ac:dyDescent="0.4">
      <c r="C47" t="str">
        <f>IF(Q8="鉄骨下地","※　日本ドリルねじ協議会:ドリルねじの性能より(安全を考慮し実験値の1/5に設定)","※　メーカー試験値の1/5")</f>
        <v>※　日本ドリルねじ協議会:ドリルねじの性能より(安全を考慮し実験値の1/5に設定)</v>
      </c>
    </row>
    <row r="48" spans="1:27" x14ac:dyDescent="0.4">
      <c r="T48" s="4" t="s">
        <v>166</v>
      </c>
      <c r="U48" s="94" t="str">
        <f>IF(U45&lt;=U46,"&lt;","&gt;")</f>
        <v>&lt;</v>
      </c>
      <c r="V48" s="95"/>
      <c r="W48" s="96"/>
      <c r="X48" s="7" t="s">
        <v>167</v>
      </c>
    </row>
    <row r="49" spans="2:23" x14ac:dyDescent="0.4">
      <c r="T49" s="1" t="s">
        <v>30</v>
      </c>
      <c r="U49" s="88" t="str">
        <f>IF(U48="&lt;","OK","NG")</f>
        <v>OK</v>
      </c>
      <c r="V49" s="88"/>
      <c r="W49" s="88"/>
    </row>
    <row r="51" spans="2:23" x14ac:dyDescent="0.4">
      <c r="B51" s="24" t="str">
        <f>IF(OR(U29="NG",U38="NG",U49="NG"),"※　支持金具ピッチを小さくしてください。","")</f>
        <v/>
      </c>
    </row>
  </sheetData>
  <sheetProtection algorithmName="SHA-512" hashValue="mkmnXWkUX3tJV4Z9EN0bdDoxotLbeYOrivEQb56HtqHQH1daRd+cJr9nXoOo56qwC8iYTPVWWNTfCchAKZ/4FA==" saltValue="Oo6OpmkaryD1jDsaha7plA==" spinCount="100000" sheet="1" objects="1" selectLockedCells="1"/>
  <mergeCells count="35">
    <mergeCell ref="U12:W12"/>
    <mergeCell ref="U5:W5"/>
    <mergeCell ref="Q7:Z7"/>
    <mergeCell ref="Q8:Z8"/>
    <mergeCell ref="Q9:Z9"/>
    <mergeCell ref="Q10:Z10"/>
    <mergeCell ref="U35:W35"/>
    <mergeCell ref="U36:W36"/>
    <mergeCell ref="U37:W37"/>
    <mergeCell ref="U27:W27"/>
    <mergeCell ref="U13:W13"/>
    <mergeCell ref="U14:W14"/>
    <mergeCell ref="U16:W16"/>
    <mergeCell ref="U17:W17"/>
    <mergeCell ref="U18:W18"/>
    <mergeCell ref="U19:W19"/>
    <mergeCell ref="U20:W20"/>
    <mergeCell ref="U21:W21"/>
    <mergeCell ref="U22:W22"/>
    <mergeCell ref="U25:W25"/>
    <mergeCell ref="U26:W26"/>
    <mergeCell ref="U28:W28"/>
    <mergeCell ref="U29:W29"/>
    <mergeCell ref="U32:W32"/>
    <mergeCell ref="U33:W33"/>
    <mergeCell ref="U34:W34"/>
    <mergeCell ref="U46:W46"/>
    <mergeCell ref="U48:W48"/>
    <mergeCell ref="U49:W49"/>
    <mergeCell ref="X37:AA37"/>
    <mergeCell ref="U38:W38"/>
    <mergeCell ref="U42:W42"/>
    <mergeCell ref="U44:W44"/>
    <mergeCell ref="U45:W45"/>
    <mergeCell ref="U43:W43"/>
  </mergeCells>
  <phoneticPr fontId="1"/>
  <dataValidations count="4">
    <dataValidation type="decimal" operator="lessThanOrEqual" allowBlank="1" showInputMessage="1" showErrorMessage="1" error="たてとい、支持金具によるピッチ制限寸法以下としてください。" sqref="U19:W19" xr:uid="{F28757DF-6A2F-4B59-B131-06CD09964705}">
      <formula1>U22</formula1>
    </dataValidation>
    <dataValidation type="list" allowBlank="1" showInputMessage="1" showErrorMessage="1" sqref="Q10:Z10" xr:uid="{3B5EC7DE-C160-4F67-96C1-DA7D0E3A70A7}">
      <formula1>INDIRECT($Q$8)</formula1>
    </dataValidation>
    <dataValidation type="list" allowBlank="1" showInputMessage="1" showErrorMessage="1" sqref="Q8:Z8" xr:uid="{27A163C4-DA25-40B5-8458-091E82F4D5AD}">
      <formula1>"鉄骨下地,木下地"</formula1>
    </dataValidation>
    <dataValidation type="list" allowBlank="1" showInputMessage="1" showErrorMessage="1" sqref="U18:W18" xr:uid="{D05B5855-32D4-4404-A64A-EF57229066CB}">
      <formula1>INDIRECT(VLOOKUP(Q7,リスト3,2,FALSE))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B9FB548-BEAB-4327-BFDA-378140E661E2}">
          <x14:formula1>
            <xm:f>INDIRECT(VLOOKUP(Q7,DB!$B$12:$C$26,2,FALSE))</xm:f>
          </x14:formula1>
          <xm:sqref>U12:W12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A8EDB-53C0-44E2-B3AC-1F0065CBEF79}">
  <sheetPr>
    <tabColor theme="3" tint="0.89999084444715716"/>
  </sheetPr>
  <dimension ref="A1:AA39"/>
  <sheetViews>
    <sheetView showGridLines="0" zoomScale="70" zoomScaleNormal="70" workbookViewId="0">
      <selection activeCell="U11" sqref="U11:W11"/>
    </sheetView>
  </sheetViews>
  <sheetFormatPr defaultColWidth="3.125" defaultRowHeight="18.75" x14ac:dyDescent="0.4"/>
  <cols>
    <col min="24" max="24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IF(J11="たてとい径(丸型)",風圧力!V40,風圧力!V41)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209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2" t="s">
        <v>12</v>
      </c>
      <c r="R8" s="113"/>
      <c r="S8" s="113"/>
      <c r="T8" s="113"/>
      <c r="U8" s="113"/>
      <c r="V8" s="113"/>
      <c r="W8" s="113"/>
      <c r="X8" s="113"/>
      <c r="Y8" s="113"/>
      <c r="Z8" s="114"/>
    </row>
    <row r="9" spans="1:27" x14ac:dyDescent="0.4">
      <c r="J9" t="s">
        <v>13</v>
      </c>
      <c r="Q9" s="112" t="str">
        <f>VLOOKUP(Q7,リスト1,21,FALSE)</f>
        <v>MSアンカー　W3/8×40</v>
      </c>
      <c r="R9" s="113"/>
      <c r="S9" s="113"/>
      <c r="T9" s="113"/>
      <c r="U9" s="113"/>
      <c r="V9" s="113"/>
      <c r="W9" s="113"/>
      <c r="X9" s="113"/>
      <c r="Y9" s="113"/>
      <c r="Z9" s="114"/>
    </row>
    <row r="11" spans="1:27" x14ac:dyDescent="0.4">
      <c r="J11" t="str">
        <f>IF(OR(U11=75,U11=100,U11=125,U11=150),"たてとい幅(角型)","たてとい径(丸型)")</f>
        <v>たてとい径(丸型)</v>
      </c>
      <c r="T11" s="4" t="s">
        <v>4</v>
      </c>
      <c r="U11" s="103">
        <v>60</v>
      </c>
      <c r="V11" s="104"/>
      <c r="W11" s="105"/>
      <c r="X11" t="s">
        <v>16</v>
      </c>
    </row>
    <row r="12" spans="1:27" ht="20.25" x14ac:dyDescent="0.4">
      <c r="J12" t="s">
        <v>37</v>
      </c>
      <c r="T12" s="4" t="s">
        <v>31</v>
      </c>
      <c r="U12" s="91">
        <f>VLOOKUP(U11,リスト2,5,FALSE)</f>
        <v>3498</v>
      </c>
      <c r="V12" s="92"/>
      <c r="W12" s="93"/>
      <c r="X12" t="s">
        <v>32</v>
      </c>
    </row>
    <row r="13" spans="1:27" ht="20.25" x14ac:dyDescent="0.4">
      <c r="J13" t="s">
        <v>38</v>
      </c>
      <c r="T13" s="4" t="s">
        <v>39</v>
      </c>
      <c r="U13" s="106">
        <f>VLOOKUP(U11,リスト2,6,FALSE)</f>
        <v>105800</v>
      </c>
      <c r="V13" s="107"/>
      <c r="W13" s="108"/>
      <c r="X13" t="s">
        <v>40</v>
      </c>
    </row>
    <row r="14" spans="1:27" x14ac:dyDescent="0.4">
      <c r="J14" t="s">
        <v>33</v>
      </c>
      <c r="T14" s="1"/>
      <c r="U14" s="3"/>
      <c r="V14" s="3"/>
      <c r="W14" s="3"/>
    </row>
    <row r="15" spans="1:27" ht="20.25" x14ac:dyDescent="0.4">
      <c r="T15" s="4" t="s">
        <v>34</v>
      </c>
      <c r="U15" s="91">
        <v>110</v>
      </c>
      <c r="V15" s="92"/>
      <c r="W15" s="93"/>
      <c r="X15" t="s">
        <v>17</v>
      </c>
    </row>
    <row r="16" spans="1:27" ht="20.25" x14ac:dyDescent="0.4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">
      <c r="J17" t="s">
        <v>5</v>
      </c>
      <c r="T17" s="4" t="s">
        <v>6</v>
      </c>
      <c r="U17" s="103">
        <v>62</v>
      </c>
      <c r="V17" s="104"/>
      <c r="W17" s="105"/>
      <c r="X17" t="s">
        <v>16</v>
      </c>
    </row>
    <row r="18" spans="1:24" x14ac:dyDescent="0.4">
      <c r="J18" t="s">
        <v>7</v>
      </c>
      <c r="T18" s="4" t="s">
        <v>8</v>
      </c>
      <c r="U18" s="109">
        <v>1200</v>
      </c>
      <c r="V18" s="110"/>
      <c r="W18" s="111"/>
      <c r="X18" t="s">
        <v>16</v>
      </c>
    </row>
    <row r="19" spans="1:24" x14ac:dyDescent="0.4">
      <c r="J19" t="s">
        <v>51</v>
      </c>
      <c r="T19" s="4" t="s">
        <v>52</v>
      </c>
      <c r="U19" s="91">
        <f>VLOOKUP(U11,リスト2,7,FALSE)</f>
        <v>2900</v>
      </c>
      <c r="V19" s="92"/>
      <c r="W19" s="93"/>
      <c r="X19" t="s">
        <v>16</v>
      </c>
    </row>
    <row r="20" spans="1:24" x14ac:dyDescent="0.4">
      <c r="J20" t="s">
        <v>50</v>
      </c>
      <c r="T20" s="4" t="s">
        <v>53</v>
      </c>
      <c r="U20" s="91">
        <f>INDEX(DB!J4:S10,MATCH(Q7,DB!B4:B10,0),MATCH(U11,DB!J3:S3,0))</f>
        <v>1200</v>
      </c>
      <c r="V20" s="92"/>
      <c r="W20" s="93"/>
      <c r="X20" t="s">
        <v>16</v>
      </c>
    </row>
    <row r="21" spans="1:24" hidden="1" x14ac:dyDescent="0.4">
      <c r="T21" s="4"/>
      <c r="U21" s="91">
        <f>MIN(U19,U20)</f>
        <v>1200</v>
      </c>
      <c r="V21" s="92"/>
      <c r="W21" s="93"/>
    </row>
    <row r="23" spans="1:24" x14ac:dyDescent="0.4">
      <c r="A23" s="2" t="s">
        <v>54</v>
      </c>
    </row>
    <row r="24" spans="1:24" x14ac:dyDescent="0.4">
      <c r="B24" t="s">
        <v>19</v>
      </c>
      <c r="T24" s="4" t="s">
        <v>14</v>
      </c>
      <c r="U24" s="91">
        <f>U5*U11*U18/1000000</f>
        <v>135.072</v>
      </c>
      <c r="V24" s="92"/>
      <c r="W24" s="93"/>
      <c r="X24" t="s">
        <v>15</v>
      </c>
    </row>
    <row r="25" spans="1:24" x14ac:dyDescent="0.4">
      <c r="B25" t="s">
        <v>20</v>
      </c>
      <c r="T25" s="4" t="s">
        <v>23</v>
      </c>
      <c r="U25" s="91">
        <f>U24*(U11/2+U17)</f>
        <v>12426.624</v>
      </c>
      <c r="V25" s="92"/>
      <c r="W25" s="93"/>
      <c r="X25" t="s">
        <v>24</v>
      </c>
    </row>
    <row r="26" spans="1:24" x14ac:dyDescent="0.4">
      <c r="B26" t="s">
        <v>21</v>
      </c>
      <c r="T26" s="4" t="s">
        <v>22</v>
      </c>
      <c r="U26" s="91">
        <f>VLOOKUP(Q7,リスト1,20,FALSE)</f>
        <v>35700</v>
      </c>
      <c r="V26" s="92"/>
      <c r="W26" s="93"/>
      <c r="X26" t="s">
        <v>24</v>
      </c>
    </row>
    <row r="27" spans="1:24" x14ac:dyDescent="0.4">
      <c r="T27" s="5" t="s">
        <v>26</v>
      </c>
      <c r="U27" s="94" t="str">
        <f>IF(U25&lt;=U26,"&lt;","&gt;")</f>
        <v>&lt;</v>
      </c>
      <c r="V27" s="95"/>
      <c r="W27" s="96"/>
      <c r="X27" s="6" t="s">
        <v>25</v>
      </c>
    </row>
    <row r="28" spans="1:24" x14ac:dyDescent="0.4">
      <c r="T28" s="1" t="s">
        <v>30</v>
      </c>
      <c r="U28" s="88" t="str">
        <f>IF(U25&lt;=U26,"OK","NG")</f>
        <v>OK</v>
      </c>
      <c r="V28" s="88"/>
      <c r="W28" s="88"/>
    </row>
    <row r="30" spans="1:24" x14ac:dyDescent="0.4">
      <c r="A30" s="2" t="s">
        <v>27</v>
      </c>
    </row>
    <row r="31" spans="1:24" x14ac:dyDescent="0.4">
      <c r="B31" t="s">
        <v>28</v>
      </c>
      <c r="T31" s="5" t="s">
        <v>29</v>
      </c>
      <c r="U31" s="97">
        <f>U5*U11/1000000</f>
        <v>0.11255999999999999</v>
      </c>
      <c r="V31" s="98"/>
      <c r="W31" s="99"/>
      <c r="X31" t="s">
        <v>48</v>
      </c>
    </row>
    <row r="32" spans="1:24" x14ac:dyDescent="0.4">
      <c r="B32" t="s">
        <v>42</v>
      </c>
      <c r="T32" s="4" t="s">
        <v>23</v>
      </c>
      <c r="U32" s="91">
        <f>U31*U18*U18/8</f>
        <v>20260.8</v>
      </c>
      <c r="V32" s="92"/>
      <c r="W32" s="93"/>
      <c r="X32" t="s">
        <v>24</v>
      </c>
    </row>
    <row r="33" spans="2:27" ht="20.25" x14ac:dyDescent="0.4">
      <c r="B33" t="s">
        <v>41</v>
      </c>
      <c r="T33" s="4" t="s">
        <v>43</v>
      </c>
      <c r="U33" s="100">
        <f>U32/U12</f>
        <v>5.7921097770154368</v>
      </c>
      <c r="V33" s="101"/>
      <c r="W33" s="102"/>
      <c r="X33" t="s">
        <v>17</v>
      </c>
    </row>
    <row r="34" spans="2:27" x14ac:dyDescent="0.4">
      <c r="T34" s="4" t="s">
        <v>44</v>
      </c>
      <c r="U34" s="94" t="str">
        <f>IF(U33&lt;=U15,"&lt;","&gt;")</f>
        <v>&lt;</v>
      </c>
      <c r="V34" s="95"/>
      <c r="W34" s="96"/>
      <c r="X34" s="7" t="s">
        <v>45</v>
      </c>
    </row>
    <row r="35" spans="2:27" x14ac:dyDescent="0.4">
      <c r="B35" t="s">
        <v>46</v>
      </c>
      <c r="T35" s="4" t="s">
        <v>47</v>
      </c>
      <c r="U35" s="100">
        <f>5*U31*U18^4/(384*U16*U13)</f>
        <v>0.410359168241966</v>
      </c>
      <c r="V35" s="101"/>
      <c r="W35" s="102"/>
      <c r="X35" t="s">
        <v>16</v>
      </c>
    </row>
    <row r="36" spans="2:27" x14ac:dyDescent="0.4">
      <c r="T36" s="4" t="s">
        <v>49</v>
      </c>
      <c r="U36" s="94" t="str">
        <f>IF(U35&lt;=X36,"&lt;","&gt;")</f>
        <v>&lt;</v>
      </c>
      <c r="V36" s="95"/>
      <c r="W36" s="96"/>
      <c r="X36" s="89">
        <f>U18/200</f>
        <v>6</v>
      </c>
      <c r="Y36" s="90"/>
      <c r="Z36" s="90"/>
      <c r="AA36" s="90"/>
    </row>
    <row r="37" spans="2:27" x14ac:dyDescent="0.4">
      <c r="T37" s="1" t="s">
        <v>30</v>
      </c>
      <c r="U37" s="88" t="str">
        <f>IF(AND(U33&lt;=U15,U35&lt;=X36),"OK","NG")</f>
        <v>OK</v>
      </c>
      <c r="V37" s="88"/>
      <c r="W37" s="88"/>
    </row>
    <row r="38" spans="2:27" x14ac:dyDescent="0.4">
      <c r="B38" s="24"/>
    </row>
    <row r="39" spans="2:27" x14ac:dyDescent="0.4">
      <c r="B39" s="24" t="str">
        <f>IF(OR(U28="NG",U37="NG"),"※　支持金具ピッチを小さくしてください。","")</f>
        <v/>
      </c>
    </row>
  </sheetData>
  <sheetProtection algorithmName="SHA-512" hashValue="M0vANJ7u6Li0ERz9AtDgHDsdiCMd6DNc5MwXpgfR6jn2h7YbdTYeeZpIExIJqLJg1CBt6o1VHhe3S5yHRBBpXA==" saltValue="aqqwXFelmqcr8kwCyHyY6w==" spinCount="100000" sheet="1" objects="1" selectLockedCells="1"/>
  <mergeCells count="27">
    <mergeCell ref="U12:W12"/>
    <mergeCell ref="U5:W5"/>
    <mergeCell ref="Q7:Z7"/>
    <mergeCell ref="Q8:Z8"/>
    <mergeCell ref="Q9:Z9"/>
    <mergeCell ref="U11:W11"/>
    <mergeCell ref="U27:W27"/>
    <mergeCell ref="U13:W13"/>
    <mergeCell ref="U15:W15"/>
    <mergeCell ref="U16:W16"/>
    <mergeCell ref="U17:W17"/>
    <mergeCell ref="U18:W18"/>
    <mergeCell ref="U19:W19"/>
    <mergeCell ref="U20:W20"/>
    <mergeCell ref="U21:W21"/>
    <mergeCell ref="U24:W24"/>
    <mergeCell ref="U25:W25"/>
    <mergeCell ref="U26:W26"/>
    <mergeCell ref="U36:W36"/>
    <mergeCell ref="X36:AA36"/>
    <mergeCell ref="U37:W37"/>
    <mergeCell ref="U28:W28"/>
    <mergeCell ref="U31:W31"/>
    <mergeCell ref="U32:W32"/>
    <mergeCell ref="U33:W33"/>
    <mergeCell ref="U34:W34"/>
    <mergeCell ref="U35:W35"/>
  </mergeCells>
  <phoneticPr fontId="1"/>
  <dataValidations count="2">
    <dataValidation type="decimal" operator="lessThanOrEqual" allowBlank="1" showInputMessage="1" showErrorMessage="1" error="たてとい、支持金具によるピッチ制限寸法以下としてください。" sqref="U18:W18" xr:uid="{28FC82FD-989E-4BC4-97C9-C06285D4E2B9}">
      <formula1>U21</formula1>
    </dataValidation>
    <dataValidation type="list" allowBlank="1" showInputMessage="1" showErrorMessage="1" sqref="U17:W17" xr:uid="{65E517ED-F270-4A8E-A26B-E2B1369848AB}">
      <formula1>INDIRECT(VLOOKUP(Q7,リスト1,2,FALSE))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9DD154-5C86-4F92-8712-07B025FB8E6C}">
          <x14:formula1>
            <xm:f>INDIRECT(VLOOKUP(Q7,DB!$B$12:$C$26,2,FALSE))</xm:f>
          </x14:formula1>
          <xm:sqref>U11:W11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5AD3E-6ECC-44C4-9CDA-F4B79C51694B}">
  <sheetPr>
    <tabColor theme="3" tint="0.89999084444715716"/>
  </sheetPr>
  <dimension ref="A1:AA51"/>
  <sheetViews>
    <sheetView showGridLines="0" zoomScale="70" zoomScaleNormal="70" workbookViewId="0">
      <selection activeCell="Q8" sqref="Q8:Z8"/>
    </sheetView>
  </sheetViews>
  <sheetFormatPr defaultColWidth="3.125" defaultRowHeight="18.75" x14ac:dyDescent="0.4"/>
  <cols>
    <col min="23" max="24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IF(J12="たてとい径(丸型)",風圧力!V40,風圧力!V41)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208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5" t="s">
        <v>151</v>
      </c>
      <c r="R8" s="116"/>
      <c r="S8" s="116"/>
      <c r="T8" s="116"/>
      <c r="U8" s="116"/>
      <c r="V8" s="116"/>
      <c r="W8" s="116"/>
      <c r="X8" s="116"/>
      <c r="Y8" s="116"/>
      <c r="Z8" s="117"/>
    </row>
    <row r="9" spans="1:27" x14ac:dyDescent="0.4">
      <c r="J9" t="s">
        <v>13</v>
      </c>
      <c r="Q9" s="112" t="str">
        <f>IF(Q8="鉄骨下地","六角ヘクスビスM6×50","なべタッピングねじM6×50")</f>
        <v>六角ヘクスビスM6×50</v>
      </c>
      <c r="R9" s="113"/>
      <c r="S9" s="113"/>
      <c r="T9" s="113"/>
      <c r="U9" s="113"/>
      <c r="V9" s="113"/>
      <c r="W9" s="113"/>
      <c r="X9" s="113"/>
      <c r="Y9" s="113"/>
      <c r="Z9" s="114"/>
    </row>
    <row r="10" spans="1:27" x14ac:dyDescent="0.4">
      <c r="J10" t="str">
        <f>IF(Q8="鉄骨下地","鉄骨下地厚み","木下地材質")</f>
        <v>鉄骨下地厚み</v>
      </c>
      <c r="Q10" s="115" t="s">
        <v>146</v>
      </c>
      <c r="R10" s="116"/>
      <c r="S10" s="116"/>
      <c r="T10" s="116"/>
      <c r="U10" s="116"/>
      <c r="V10" s="116"/>
      <c r="W10" s="116"/>
      <c r="X10" s="116"/>
      <c r="Y10" s="116"/>
      <c r="Z10" s="117"/>
    </row>
    <row r="12" spans="1:27" x14ac:dyDescent="0.4">
      <c r="J12" t="str">
        <f>IF(OR(U12=75,U12=100,U12=125,U12=150),"たてとい幅(角型)","たてとい径(丸型)")</f>
        <v>たてとい径(丸型)</v>
      </c>
      <c r="T12" s="4" t="s">
        <v>4</v>
      </c>
      <c r="U12" s="103">
        <v>60</v>
      </c>
      <c r="V12" s="104"/>
      <c r="W12" s="105"/>
      <c r="X12" t="s">
        <v>16</v>
      </c>
    </row>
    <row r="13" spans="1:27" ht="20.25" x14ac:dyDescent="0.4">
      <c r="J13" t="s">
        <v>37</v>
      </c>
      <c r="T13" s="4" t="s">
        <v>31</v>
      </c>
      <c r="U13" s="91">
        <f>VLOOKUP(U12,リスト2,5,FALSE)</f>
        <v>3498</v>
      </c>
      <c r="V13" s="92"/>
      <c r="W13" s="93"/>
      <c r="X13" t="s">
        <v>32</v>
      </c>
    </row>
    <row r="14" spans="1:27" ht="20.25" x14ac:dyDescent="0.4">
      <c r="J14" t="s">
        <v>38</v>
      </c>
      <c r="T14" s="4" t="s">
        <v>39</v>
      </c>
      <c r="U14" s="106">
        <f>VLOOKUP(U12,リスト2,6,FALSE)</f>
        <v>105800</v>
      </c>
      <c r="V14" s="107"/>
      <c r="W14" s="108"/>
      <c r="X14" t="s">
        <v>40</v>
      </c>
    </row>
    <row r="15" spans="1:27" x14ac:dyDescent="0.4">
      <c r="J15" t="s">
        <v>33</v>
      </c>
      <c r="T15" s="1"/>
      <c r="U15" s="3"/>
      <c r="V15" s="3"/>
      <c r="W15" s="3"/>
    </row>
    <row r="16" spans="1:27" ht="20.25" x14ac:dyDescent="0.4">
      <c r="T16" s="4" t="s">
        <v>34</v>
      </c>
      <c r="U16" s="91">
        <v>110</v>
      </c>
      <c r="V16" s="92"/>
      <c r="W16" s="93"/>
      <c r="X16" t="s">
        <v>17</v>
      </c>
    </row>
    <row r="17" spans="1:24" ht="20.25" x14ac:dyDescent="0.4">
      <c r="J17" t="s">
        <v>35</v>
      </c>
      <c r="T17" s="4" t="s">
        <v>36</v>
      </c>
      <c r="U17" s="91">
        <v>70000</v>
      </c>
      <c r="V17" s="92"/>
      <c r="W17" s="93"/>
      <c r="X17" t="s">
        <v>17</v>
      </c>
    </row>
    <row r="18" spans="1:24" x14ac:dyDescent="0.4">
      <c r="J18" t="s">
        <v>5</v>
      </c>
      <c r="T18" s="4" t="s">
        <v>6</v>
      </c>
      <c r="U18" s="103">
        <v>62</v>
      </c>
      <c r="V18" s="104"/>
      <c r="W18" s="105"/>
      <c r="X18" t="s">
        <v>16</v>
      </c>
    </row>
    <row r="19" spans="1:24" x14ac:dyDescent="0.4">
      <c r="J19" t="s">
        <v>7</v>
      </c>
      <c r="T19" s="4" t="s">
        <v>8</v>
      </c>
      <c r="U19" s="109">
        <v>1200</v>
      </c>
      <c r="V19" s="110"/>
      <c r="W19" s="111"/>
      <c r="X19" t="s">
        <v>16</v>
      </c>
    </row>
    <row r="20" spans="1:24" x14ac:dyDescent="0.4">
      <c r="J20" t="s">
        <v>51</v>
      </c>
      <c r="T20" s="4" t="s">
        <v>52</v>
      </c>
      <c r="U20" s="91">
        <f>VLOOKUP(U12,リスト2,7,FALSE)</f>
        <v>2900</v>
      </c>
      <c r="V20" s="92"/>
      <c r="W20" s="93"/>
      <c r="X20" t="s">
        <v>16</v>
      </c>
    </row>
    <row r="21" spans="1:24" x14ac:dyDescent="0.4">
      <c r="J21" t="s">
        <v>50</v>
      </c>
      <c r="T21" s="4" t="s">
        <v>53</v>
      </c>
      <c r="U21" s="91">
        <f>INDEX(DB!J31:S37,MATCH(Q7,DB!B31:B37,0),MATCH(U12,DB!J30:S30,0))</f>
        <v>1200</v>
      </c>
      <c r="V21" s="92"/>
      <c r="W21" s="93"/>
      <c r="X21" t="s">
        <v>16</v>
      </c>
    </row>
    <row r="22" spans="1:24" hidden="1" x14ac:dyDescent="0.4">
      <c r="T22" s="4"/>
      <c r="U22" s="91">
        <f>MIN(U20,U21)</f>
        <v>1200</v>
      </c>
      <c r="V22" s="92"/>
      <c r="W22" s="93"/>
    </row>
    <row r="24" spans="1:24" x14ac:dyDescent="0.4">
      <c r="A24" s="2" t="s">
        <v>153</v>
      </c>
    </row>
    <row r="25" spans="1:24" x14ac:dyDescent="0.4">
      <c r="B25" t="s">
        <v>19</v>
      </c>
      <c r="T25" s="4" t="s">
        <v>14</v>
      </c>
      <c r="U25" s="91">
        <f>U5*U12*U19/1000000</f>
        <v>135.072</v>
      </c>
      <c r="V25" s="92"/>
      <c r="W25" s="93"/>
      <c r="X25" t="s">
        <v>15</v>
      </c>
    </row>
    <row r="26" spans="1:24" x14ac:dyDescent="0.4">
      <c r="B26" t="s">
        <v>20</v>
      </c>
      <c r="T26" s="4" t="s">
        <v>23</v>
      </c>
      <c r="U26" s="91">
        <f>U25*(U12/2+U18)</f>
        <v>12426.624</v>
      </c>
      <c r="V26" s="92"/>
      <c r="W26" s="93"/>
      <c r="X26" t="s">
        <v>24</v>
      </c>
    </row>
    <row r="27" spans="1:24" x14ac:dyDescent="0.4">
      <c r="B27" t="s">
        <v>21</v>
      </c>
      <c r="T27" s="4" t="s">
        <v>22</v>
      </c>
      <c r="U27" s="91">
        <f>VLOOKUP(Q7,リスト3,20,FALSE)</f>
        <v>19040</v>
      </c>
      <c r="V27" s="92"/>
      <c r="W27" s="93"/>
      <c r="X27" t="s">
        <v>24</v>
      </c>
    </row>
    <row r="28" spans="1:24" x14ac:dyDescent="0.4">
      <c r="T28" s="5" t="s">
        <v>26</v>
      </c>
      <c r="U28" s="94" t="str">
        <f>IF(U26&lt;=U27,"&lt;","&gt;")</f>
        <v>&lt;</v>
      </c>
      <c r="V28" s="95"/>
      <c r="W28" s="96"/>
      <c r="X28" s="6" t="s">
        <v>25</v>
      </c>
    </row>
    <row r="29" spans="1:24" x14ac:dyDescent="0.4">
      <c r="T29" s="1" t="s">
        <v>30</v>
      </c>
      <c r="U29" s="88" t="str">
        <f>IF(U26&lt;=U27,"OK","NG")</f>
        <v>OK</v>
      </c>
      <c r="V29" s="88"/>
      <c r="W29" s="88"/>
    </row>
    <row r="31" spans="1:24" x14ac:dyDescent="0.4">
      <c r="A31" s="2" t="s">
        <v>27</v>
      </c>
    </row>
    <row r="32" spans="1:24" x14ac:dyDescent="0.4">
      <c r="B32" t="s">
        <v>28</v>
      </c>
      <c r="T32" s="5" t="s">
        <v>29</v>
      </c>
      <c r="U32" s="97">
        <f>U5*U12/1000000</f>
        <v>0.11255999999999999</v>
      </c>
      <c r="V32" s="98"/>
      <c r="W32" s="99"/>
      <c r="X32" t="s">
        <v>48</v>
      </c>
    </row>
    <row r="33" spans="1:27" x14ac:dyDescent="0.4">
      <c r="B33" t="s">
        <v>42</v>
      </c>
      <c r="T33" s="4" t="s">
        <v>23</v>
      </c>
      <c r="U33" s="91">
        <f>U32*U19*U19/8</f>
        <v>20260.8</v>
      </c>
      <c r="V33" s="92"/>
      <c r="W33" s="93"/>
      <c r="X33" t="s">
        <v>24</v>
      </c>
    </row>
    <row r="34" spans="1:27" ht="20.25" x14ac:dyDescent="0.4">
      <c r="B34" t="s">
        <v>41</v>
      </c>
      <c r="T34" s="4" t="s">
        <v>43</v>
      </c>
      <c r="U34" s="100">
        <f>U33/U13</f>
        <v>5.7921097770154368</v>
      </c>
      <c r="V34" s="101"/>
      <c r="W34" s="102"/>
      <c r="X34" t="s">
        <v>17</v>
      </c>
    </row>
    <row r="35" spans="1:27" x14ac:dyDescent="0.4">
      <c r="T35" s="4" t="s">
        <v>44</v>
      </c>
      <c r="U35" s="94" t="str">
        <f>IF(U34&lt;=U16,"&lt;","&gt;")</f>
        <v>&lt;</v>
      </c>
      <c r="V35" s="95"/>
      <c r="W35" s="96"/>
      <c r="X35" s="7" t="s">
        <v>45</v>
      </c>
    </row>
    <row r="36" spans="1:27" x14ac:dyDescent="0.4">
      <c r="B36" t="s">
        <v>46</v>
      </c>
      <c r="T36" s="4" t="s">
        <v>47</v>
      </c>
      <c r="U36" s="100">
        <f>5*U32*U19^4/(384*U17*U14)</f>
        <v>0.410359168241966</v>
      </c>
      <c r="V36" s="101"/>
      <c r="W36" s="102"/>
      <c r="X36" t="s">
        <v>16</v>
      </c>
    </row>
    <row r="37" spans="1:27" x14ac:dyDescent="0.4">
      <c r="T37" s="4" t="s">
        <v>49</v>
      </c>
      <c r="U37" s="94" t="str">
        <f>IF(U36&lt;=X37,"&lt;","&gt;")</f>
        <v>&lt;</v>
      </c>
      <c r="V37" s="95"/>
      <c r="W37" s="96"/>
      <c r="X37" s="89">
        <f>U19/200</f>
        <v>6</v>
      </c>
      <c r="Y37" s="90"/>
      <c r="Z37" s="90"/>
      <c r="AA37" s="90"/>
    </row>
    <row r="38" spans="1:27" x14ac:dyDescent="0.4">
      <c r="T38" s="1" t="s">
        <v>30</v>
      </c>
      <c r="U38" s="88" t="str">
        <f>IF(AND(U34&lt;=U16,U36&lt;=X37),"OK","NG")</f>
        <v>OK</v>
      </c>
      <c r="V38" s="88"/>
      <c r="W38" s="88"/>
    </row>
    <row r="39" spans="1:27" x14ac:dyDescent="0.4">
      <c r="T39" s="1"/>
      <c r="U39" s="39"/>
      <c r="V39" s="39"/>
      <c r="W39" s="39"/>
    </row>
    <row r="40" spans="1:27" x14ac:dyDescent="0.4">
      <c r="T40" s="1"/>
      <c r="U40" s="39"/>
      <c r="V40" s="39"/>
      <c r="W40" s="39"/>
    </row>
    <row r="41" spans="1:27" x14ac:dyDescent="0.4">
      <c r="A41" s="2" t="s">
        <v>152</v>
      </c>
    </row>
    <row r="42" spans="1:27" x14ac:dyDescent="0.4">
      <c r="B42" t="s">
        <v>20</v>
      </c>
      <c r="T42" s="4" t="s">
        <v>23</v>
      </c>
      <c r="U42" s="91">
        <f>U26</f>
        <v>12426.624</v>
      </c>
      <c r="V42" s="92"/>
      <c r="W42" s="93"/>
      <c r="X42" t="s">
        <v>24</v>
      </c>
    </row>
    <row r="43" spans="1:27" x14ac:dyDescent="0.4">
      <c r="B43" t="s">
        <v>157</v>
      </c>
      <c r="T43" s="7" t="s">
        <v>158</v>
      </c>
      <c r="U43" s="100">
        <f>VLOOKUP(Q7,リスト3,22,FALSE)</f>
        <v>64</v>
      </c>
      <c r="V43" s="101"/>
      <c r="W43" s="102"/>
      <c r="X43" t="s">
        <v>16</v>
      </c>
    </row>
    <row r="44" spans="1:27" x14ac:dyDescent="0.4">
      <c r="B44" t="s">
        <v>162</v>
      </c>
      <c r="T44" s="7" t="s">
        <v>161</v>
      </c>
      <c r="U44" s="91">
        <f>VLOOKUP(Q7,リスト3,23,FALSE)</f>
        <v>1</v>
      </c>
      <c r="V44" s="92"/>
      <c r="W44" s="93"/>
      <c r="X44" t="s">
        <v>163</v>
      </c>
    </row>
    <row r="45" spans="1:27" x14ac:dyDescent="0.4">
      <c r="B45" t="s">
        <v>159</v>
      </c>
      <c r="T45" s="7" t="s">
        <v>160</v>
      </c>
      <c r="U45" s="100">
        <f>U42/U43/U44</f>
        <v>194.166</v>
      </c>
      <c r="V45" s="101"/>
      <c r="W45" s="102"/>
      <c r="X45" t="s">
        <v>15</v>
      </c>
    </row>
    <row r="46" spans="1:27" x14ac:dyDescent="0.4">
      <c r="B46" t="s">
        <v>164</v>
      </c>
      <c r="T46" s="4" t="s">
        <v>165</v>
      </c>
      <c r="U46" s="100">
        <f>VLOOKUP(Q10,DB!AF2:AH6,3,FALSE)</f>
        <v>940.00000000000011</v>
      </c>
      <c r="V46" s="101"/>
      <c r="W46" s="102"/>
      <c r="X46" t="s">
        <v>15</v>
      </c>
    </row>
    <row r="47" spans="1:27" x14ac:dyDescent="0.4">
      <c r="C47" t="str">
        <f>IF(Q8="鉄骨下地","※　日本ドリルねじ協議会:ドリルねじの性能より(安全を考慮し実験値の1/5に設定)","※　メーカー試験値の1/5")</f>
        <v>※　日本ドリルねじ協議会:ドリルねじの性能より(安全を考慮し実験値の1/5に設定)</v>
      </c>
    </row>
    <row r="48" spans="1:27" x14ac:dyDescent="0.4">
      <c r="T48" s="4" t="s">
        <v>166</v>
      </c>
      <c r="U48" s="94" t="str">
        <f>IF(U45&lt;=U46,"&lt;","&gt;")</f>
        <v>&lt;</v>
      </c>
      <c r="V48" s="95"/>
      <c r="W48" s="96"/>
      <c r="X48" s="7" t="s">
        <v>167</v>
      </c>
    </row>
    <row r="49" spans="2:23" x14ac:dyDescent="0.4">
      <c r="T49" s="1" t="s">
        <v>30</v>
      </c>
      <c r="U49" s="88" t="str">
        <f>IF(U48="&lt;","OK","NG")</f>
        <v>OK</v>
      </c>
      <c r="V49" s="88"/>
      <c r="W49" s="88"/>
    </row>
    <row r="51" spans="2:23" x14ac:dyDescent="0.4">
      <c r="B51" s="24" t="str">
        <f>IF(OR(U29="NG",U38="NG",U49="NG"),"※　支持金具ピッチを小さくしてください。","")</f>
        <v/>
      </c>
    </row>
  </sheetData>
  <sheetProtection algorithmName="SHA-512" hashValue="rQjy6b3AZtzPUG9zzpZzjKhto9wjKGWFzOQT4RtpEzZiXTQlR1/UEeMmMzciQjLSGMsRbAMbmDdTcOAPhbHjRA==" saltValue="QDrpLmje2zX0KMdeC4k7vw==" spinCount="100000" sheet="1" objects="1" selectLockedCells="1"/>
  <mergeCells count="35">
    <mergeCell ref="U12:W12"/>
    <mergeCell ref="U5:W5"/>
    <mergeCell ref="Q7:Z7"/>
    <mergeCell ref="Q8:Z8"/>
    <mergeCell ref="Q9:Z9"/>
    <mergeCell ref="Q10:Z10"/>
    <mergeCell ref="U35:W35"/>
    <mergeCell ref="U36:W36"/>
    <mergeCell ref="U37:W37"/>
    <mergeCell ref="U27:W27"/>
    <mergeCell ref="U13:W13"/>
    <mergeCell ref="U14:W14"/>
    <mergeCell ref="U16:W16"/>
    <mergeCell ref="U17:W17"/>
    <mergeCell ref="U18:W18"/>
    <mergeCell ref="U19:W19"/>
    <mergeCell ref="U20:W20"/>
    <mergeCell ref="U21:W21"/>
    <mergeCell ref="U22:W22"/>
    <mergeCell ref="U25:W25"/>
    <mergeCell ref="U26:W26"/>
    <mergeCell ref="U28:W28"/>
    <mergeCell ref="U29:W29"/>
    <mergeCell ref="U32:W32"/>
    <mergeCell ref="U33:W33"/>
    <mergeCell ref="U34:W34"/>
    <mergeCell ref="U46:W46"/>
    <mergeCell ref="U48:W48"/>
    <mergeCell ref="U49:W49"/>
    <mergeCell ref="X37:AA37"/>
    <mergeCell ref="U38:W38"/>
    <mergeCell ref="U42:W42"/>
    <mergeCell ref="U44:W44"/>
    <mergeCell ref="U45:W45"/>
    <mergeCell ref="U43:W43"/>
  </mergeCells>
  <phoneticPr fontId="1"/>
  <dataValidations count="4">
    <dataValidation type="decimal" operator="lessThanOrEqual" allowBlank="1" showInputMessage="1" showErrorMessage="1" error="たてとい、支持金具によるピッチ制限寸法以下としてください。" sqref="U19:W19" xr:uid="{2414E352-E946-4253-97C7-977549D7346A}">
      <formula1>U22</formula1>
    </dataValidation>
    <dataValidation type="list" allowBlank="1" showInputMessage="1" showErrorMessage="1" sqref="Q10:Z10" xr:uid="{EC8ABF22-2399-4A88-A58A-3B1424B3963C}">
      <formula1>INDIRECT($Q$8)</formula1>
    </dataValidation>
    <dataValidation type="list" allowBlank="1" showInputMessage="1" showErrorMessage="1" sqref="Q8:Z8" xr:uid="{4BF6F5CC-B51D-4BD5-9CE5-BC0288E6A42D}">
      <formula1>"鉄骨下地,木下地"</formula1>
    </dataValidation>
    <dataValidation type="list" allowBlank="1" showInputMessage="1" showErrorMessage="1" sqref="U18:W18" xr:uid="{B0F3CCFB-6DBD-4E11-99C6-D805A6241F26}">
      <formula1>INDIRECT(VLOOKUP(Q7,リスト3,2,FALSE))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1693DC-023A-4CF9-BB60-9EADE0DC9310}">
          <x14:formula1>
            <xm:f>INDIRECT(VLOOKUP(Q7,DB!$B$12:$C$26,2,FALSE))</xm:f>
          </x14:formula1>
          <xm:sqref>U12:W12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A254E-E837-4F4E-811B-D7C2EA903D43}">
  <sheetPr>
    <tabColor theme="3" tint="0.89999084444715716"/>
  </sheetPr>
  <dimension ref="A1:AA39"/>
  <sheetViews>
    <sheetView showGridLines="0" zoomScale="70" zoomScaleNormal="70" workbookViewId="0">
      <selection activeCell="U11" sqref="U11:W11"/>
    </sheetView>
  </sheetViews>
  <sheetFormatPr defaultColWidth="3.125" defaultRowHeight="18.75" x14ac:dyDescent="0.4"/>
  <cols>
    <col min="24" max="24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IF(J11="たてとい径(丸型)",風圧力!V40,風圧力!V41)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230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2" t="s">
        <v>12</v>
      </c>
      <c r="R8" s="113"/>
      <c r="S8" s="113"/>
      <c r="T8" s="113"/>
      <c r="U8" s="113"/>
      <c r="V8" s="113"/>
      <c r="W8" s="113"/>
      <c r="X8" s="113"/>
      <c r="Y8" s="113"/>
      <c r="Z8" s="114"/>
    </row>
    <row r="9" spans="1:27" x14ac:dyDescent="0.4">
      <c r="J9" t="s">
        <v>13</v>
      </c>
      <c r="Q9" s="112" t="str">
        <f>VLOOKUP(Q7,リスト1,21,FALSE)</f>
        <v>MSアンカー　W3/8×40</v>
      </c>
      <c r="R9" s="113"/>
      <c r="S9" s="113"/>
      <c r="T9" s="113"/>
      <c r="U9" s="113"/>
      <c r="V9" s="113"/>
      <c r="W9" s="113"/>
      <c r="X9" s="113"/>
      <c r="Y9" s="113"/>
      <c r="Z9" s="114"/>
    </row>
    <row r="11" spans="1:27" x14ac:dyDescent="0.4">
      <c r="J11" t="str">
        <f>IF(OR(U11=75,U11=100,U11=125,U11=150),"たてとい幅(角型)","たてとい径(丸型)")</f>
        <v>たてとい径(丸型)</v>
      </c>
      <c r="T11" s="4" t="s">
        <v>4</v>
      </c>
      <c r="U11" s="103">
        <v>60</v>
      </c>
      <c r="V11" s="104"/>
      <c r="W11" s="105"/>
      <c r="X11" t="s">
        <v>16</v>
      </c>
    </row>
    <row r="12" spans="1:27" ht="20.25" x14ac:dyDescent="0.4">
      <c r="J12" t="s">
        <v>37</v>
      </c>
      <c r="T12" s="4" t="s">
        <v>31</v>
      </c>
      <c r="U12" s="91">
        <f>VLOOKUP(U11,リスト2,5,FALSE)</f>
        <v>3498</v>
      </c>
      <c r="V12" s="92"/>
      <c r="W12" s="93"/>
      <c r="X12" t="s">
        <v>32</v>
      </c>
    </row>
    <row r="13" spans="1:27" ht="20.25" x14ac:dyDescent="0.4">
      <c r="J13" t="s">
        <v>38</v>
      </c>
      <c r="T13" s="4" t="s">
        <v>39</v>
      </c>
      <c r="U13" s="106">
        <f>VLOOKUP(U11,リスト2,6,FALSE)</f>
        <v>105800</v>
      </c>
      <c r="V13" s="107"/>
      <c r="W13" s="108"/>
      <c r="X13" t="s">
        <v>40</v>
      </c>
    </row>
    <row r="14" spans="1:27" x14ac:dyDescent="0.4">
      <c r="J14" t="s">
        <v>33</v>
      </c>
      <c r="T14" s="1"/>
      <c r="U14" s="3"/>
      <c r="V14" s="3"/>
      <c r="W14" s="3"/>
    </row>
    <row r="15" spans="1:27" ht="20.25" x14ac:dyDescent="0.4">
      <c r="T15" s="4" t="s">
        <v>34</v>
      </c>
      <c r="U15" s="91">
        <v>110</v>
      </c>
      <c r="V15" s="92"/>
      <c r="W15" s="93"/>
      <c r="X15" t="s">
        <v>17</v>
      </c>
    </row>
    <row r="16" spans="1:27" ht="20.25" x14ac:dyDescent="0.4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">
      <c r="J17" t="s">
        <v>5</v>
      </c>
      <c r="T17" s="4" t="s">
        <v>6</v>
      </c>
      <c r="U17" s="103">
        <v>62</v>
      </c>
      <c r="V17" s="104"/>
      <c r="W17" s="105"/>
      <c r="X17" t="s">
        <v>16</v>
      </c>
    </row>
    <row r="18" spans="1:24" x14ac:dyDescent="0.4">
      <c r="J18" t="s">
        <v>7</v>
      </c>
      <c r="T18" s="4" t="s">
        <v>8</v>
      </c>
      <c r="U18" s="109">
        <v>1900</v>
      </c>
      <c r="V18" s="110"/>
      <c r="W18" s="111"/>
      <c r="X18" t="s">
        <v>16</v>
      </c>
    </row>
    <row r="19" spans="1:24" x14ac:dyDescent="0.4">
      <c r="J19" t="s">
        <v>51</v>
      </c>
      <c r="T19" s="4" t="s">
        <v>52</v>
      </c>
      <c r="U19" s="91">
        <f>VLOOKUP(U11,リスト2,7,FALSE)</f>
        <v>2900</v>
      </c>
      <c r="V19" s="92"/>
      <c r="W19" s="93"/>
      <c r="X19" t="s">
        <v>16</v>
      </c>
    </row>
    <row r="20" spans="1:24" x14ac:dyDescent="0.4">
      <c r="J20" t="s">
        <v>50</v>
      </c>
      <c r="T20" s="4" t="s">
        <v>53</v>
      </c>
      <c r="U20" s="91">
        <f>INDEX(DB!J4:S10,MATCH(Q7,DB!B4:B10,0),MATCH(U11,DB!J3:S3,0))</f>
        <v>1900</v>
      </c>
      <c r="V20" s="92"/>
      <c r="W20" s="93"/>
      <c r="X20" t="s">
        <v>16</v>
      </c>
    </row>
    <row r="21" spans="1:24" hidden="1" x14ac:dyDescent="0.4">
      <c r="T21" s="4"/>
      <c r="U21" s="91">
        <f>MIN(U19,U20)</f>
        <v>1900</v>
      </c>
      <c r="V21" s="92"/>
      <c r="W21" s="93"/>
    </row>
    <row r="23" spans="1:24" x14ac:dyDescent="0.4">
      <c r="A23" s="2" t="s">
        <v>54</v>
      </c>
    </row>
    <row r="24" spans="1:24" x14ac:dyDescent="0.4">
      <c r="B24" t="s">
        <v>19</v>
      </c>
      <c r="T24" s="4" t="s">
        <v>14</v>
      </c>
      <c r="U24" s="91">
        <f>U5*U11*U18/1000000</f>
        <v>213.864</v>
      </c>
      <c r="V24" s="92"/>
      <c r="W24" s="93"/>
      <c r="X24" t="s">
        <v>15</v>
      </c>
    </row>
    <row r="25" spans="1:24" x14ac:dyDescent="0.4">
      <c r="B25" t="s">
        <v>20</v>
      </c>
      <c r="T25" s="4" t="s">
        <v>23</v>
      </c>
      <c r="U25" s="91">
        <f>U24*(U11/2+U17)</f>
        <v>19675.488000000001</v>
      </c>
      <c r="V25" s="92"/>
      <c r="W25" s="93"/>
      <c r="X25" t="s">
        <v>24</v>
      </c>
    </row>
    <row r="26" spans="1:24" x14ac:dyDescent="0.4">
      <c r="B26" t="s">
        <v>21</v>
      </c>
      <c r="T26" s="4" t="s">
        <v>22</v>
      </c>
      <c r="U26" s="91">
        <f>VLOOKUP(Q7,リスト1,20,FALSE)</f>
        <v>53550</v>
      </c>
      <c r="V26" s="92"/>
      <c r="W26" s="93"/>
      <c r="X26" t="s">
        <v>24</v>
      </c>
    </row>
    <row r="27" spans="1:24" x14ac:dyDescent="0.4">
      <c r="T27" s="5" t="s">
        <v>26</v>
      </c>
      <c r="U27" s="94" t="str">
        <f>IF(U25&lt;=U26,"&lt;","&gt;")</f>
        <v>&lt;</v>
      </c>
      <c r="V27" s="95"/>
      <c r="W27" s="96"/>
      <c r="X27" s="6" t="s">
        <v>25</v>
      </c>
    </row>
    <row r="28" spans="1:24" x14ac:dyDescent="0.4">
      <c r="T28" s="1" t="s">
        <v>30</v>
      </c>
      <c r="U28" s="88" t="str">
        <f>IF(U25&lt;=U26,"OK","NG")</f>
        <v>OK</v>
      </c>
      <c r="V28" s="88"/>
      <c r="W28" s="88"/>
    </row>
    <row r="30" spans="1:24" x14ac:dyDescent="0.4">
      <c r="A30" s="2" t="s">
        <v>27</v>
      </c>
    </row>
    <row r="31" spans="1:24" x14ac:dyDescent="0.4">
      <c r="B31" t="s">
        <v>28</v>
      </c>
      <c r="T31" s="5" t="s">
        <v>29</v>
      </c>
      <c r="U31" s="97">
        <f>U5*U11/1000000</f>
        <v>0.11255999999999999</v>
      </c>
      <c r="V31" s="98"/>
      <c r="W31" s="99"/>
      <c r="X31" t="s">
        <v>48</v>
      </c>
    </row>
    <row r="32" spans="1:24" x14ac:dyDescent="0.4">
      <c r="B32" t="s">
        <v>42</v>
      </c>
      <c r="T32" s="4" t="s">
        <v>23</v>
      </c>
      <c r="U32" s="91">
        <f>U31*U18*U18/8</f>
        <v>50792.7</v>
      </c>
      <c r="V32" s="92"/>
      <c r="W32" s="93"/>
      <c r="X32" t="s">
        <v>24</v>
      </c>
    </row>
    <row r="33" spans="2:27" ht="20.25" x14ac:dyDescent="0.4">
      <c r="B33" t="s">
        <v>41</v>
      </c>
      <c r="T33" s="4" t="s">
        <v>43</v>
      </c>
      <c r="U33" s="100">
        <f>U32/U12</f>
        <v>14.5204974271012</v>
      </c>
      <c r="V33" s="101"/>
      <c r="W33" s="102"/>
      <c r="X33" t="s">
        <v>17</v>
      </c>
    </row>
    <row r="34" spans="2:27" x14ac:dyDescent="0.4">
      <c r="T34" s="4" t="s">
        <v>44</v>
      </c>
      <c r="U34" s="94" t="str">
        <f>IF(U33&lt;=U15,"&lt;","&gt;")</f>
        <v>&lt;</v>
      </c>
      <c r="V34" s="95"/>
      <c r="W34" s="96"/>
      <c r="X34" s="7" t="s">
        <v>45</v>
      </c>
    </row>
    <row r="35" spans="2:27" x14ac:dyDescent="0.4">
      <c r="B35" t="s">
        <v>46</v>
      </c>
      <c r="T35" s="4" t="s">
        <v>47</v>
      </c>
      <c r="U35" s="100">
        <f>5*U31*U18^4/(384*U16*U13)</f>
        <v>2.5790131734404538</v>
      </c>
      <c r="V35" s="101"/>
      <c r="W35" s="102"/>
      <c r="X35" t="s">
        <v>16</v>
      </c>
    </row>
    <row r="36" spans="2:27" x14ac:dyDescent="0.4">
      <c r="T36" s="4" t="s">
        <v>49</v>
      </c>
      <c r="U36" s="94" t="str">
        <f>IF(U35&lt;=X36,"&lt;","&gt;")</f>
        <v>&lt;</v>
      </c>
      <c r="V36" s="95"/>
      <c r="W36" s="96"/>
      <c r="X36" s="89">
        <f>U18/200</f>
        <v>9.5</v>
      </c>
      <c r="Y36" s="90"/>
      <c r="Z36" s="90"/>
      <c r="AA36" s="90"/>
    </row>
    <row r="37" spans="2:27" x14ac:dyDescent="0.4">
      <c r="T37" s="1" t="s">
        <v>30</v>
      </c>
      <c r="U37" s="88" t="str">
        <f>IF(AND(U33&lt;=U15,U35&lt;=X36),"OK","NG")</f>
        <v>OK</v>
      </c>
      <c r="V37" s="88"/>
      <c r="W37" s="88"/>
    </row>
    <row r="38" spans="2:27" x14ac:dyDescent="0.4">
      <c r="B38" s="24"/>
    </row>
    <row r="39" spans="2:27" x14ac:dyDescent="0.4">
      <c r="B39" s="24" t="str">
        <f>IF(OR(U28="NG",U37="NG"),"※　支持金具ピッチを小さくしてください。","")</f>
        <v/>
      </c>
    </row>
  </sheetData>
  <sheetProtection algorithmName="SHA-512" hashValue="I2O6obb07dHcxEZFQ3yzshVaDzDV88iBSV242Jm8GRJaW7j72B43ZpeUGHiYUdYDD+ap6JQP24OXn04LI3TJiw==" saltValue="SNzzr1WsGf5Xt7mkVLevfQ==" spinCount="100000" sheet="1" objects="1" selectLockedCells="1"/>
  <mergeCells count="27">
    <mergeCell ref="U12:W12"/>
    <mergeCell ref="U5:W5"/>
    <mergeCell ref="Q7:Z7"/>
    <mergeCell ref="Q8:Z8"/>
    <mergeCell ref="Q9:Z9"/>
    <mergeCell ref="U11:W11"/>
    <mergeCell ref="U27:W27"/>
    <mergeCell ref="U13:W13"/>
    <mergeCell ref="U15:W15"/>
    <mergeCell ref="U16:W16"/>
    <mergeCell ref="U17:W17"/>
    <mergeCell ref="U18:W18"/>
    <mergeCell ref="U19:W19"/>
    <mergeCell ref="U20:W20"/>
    <mergeCell ref="U21:W21"/>
    <mergeCell ref="U24:W24"/>
    <mergeCell ref="U25:W25"/>
    <mergeCell ref="U26:W26"/>
    <mergeCell ref="U36:W36"/>
    <mergeCell ref="X36:AA36"/>
    <mergeCell ref="U37:W37"/>
    <mergeCell ref="U28:W28"/>
    <mergeCell ref="U31:W31"/>
    <mergeCell ref="U32:W32"/>
    <mergeCell ref="U33:W33"/>
    <mergeCell ref="U34:W34"/>
    <mergeCell ref="U35:W35"/>
  </mergeCells>
  <phoneticPr fontId="1"/>
  <dataValidations count="2">
    <dataValidation type="decimal" operator="lessThanOrEqual" allowBlank="1" showInputMessage="1" showErrorMessage="1" error="たてとい、支持金具によるピッチ制限寸法以下としてください。" sqref="U18:W18" xr:uid="{04AAE476-37F5-427C-85F0-1E409E6518C7}">
      <formula1>U21</formula1>
    </dataValidation>
    <dataValidation type="list" allowBlank="1" showInputMessage="1" showErrorMessage="1" sqref="U17:W17" xr:uid="{036236E9-467E-40F3-B0A1-D66319A04F50}">
      <formula1>INDIRECT(VLOOKUP(Q7,リスト1,2,FALSE))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849DA3A-6F35-4D8A-B50D-F710C0C4E746}">
          <x14:formula1>
            <xm:f>INDIRECT(VLOOKUP(Q7,DB!$B$12:$C$26,2,FALSE))</xm:f>
          </x14:formula1>
          <xm:sqref>U11:W11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7B7E9-FB02-4129-B62B-4172E9D947DE}">
  <sheetPr>
    <tabColor theme="3" tint="0.89999084444715716"/>
  </sheetPr>
  <dimension ref="A1:AA51"/>
  <sheetViews>
    <sheetView showGridLines="0" zoomScale="70" zoomScaleNormal="70" workbookViewId="0">
      <selection activeCell="Q8" sqref="Q8:Z8"/>
    </sheetView>
  </sheetViews>
  <sheetFormatPr defaultColWidth="3.125" defaultRowHeight="18.75" x14ac:dyDescent="0.4"/>
  <cols>
    <col min="23" max="24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IF(J12="たてとい径(丸型)",風圧力!V40,風圧力!V41)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230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5" t="s">
        <v>151</v>
      </c>
      <c r="R8" s="116"/>
      <c r="S8" s="116"/>
      <c r="T8" s="116"/>
      <c r="U8" s="116"/>
      <c r="V8" s="116"/>
      <c r="W8" s="116"/>
      <c r="X8" s="116"/>
      <c r="Y8" s="116"/>
      <c r="Z8" s="117"/>
    </row>
    <row r="9" spans="1:27" x14ac:dyDescent="0.4">
      <c r="J9" t="s">
        <v>13</v>
      </c>
      <c r="Q9" s="112" t="str">
        <f>IF(Q8="鉄骨下地","六角ヘクスビスM6×50","なべタッピングねじM6×50")</f>
        <v>六角ヘクスビスM6×50</v>
      </c>
      <c r="R9" s="113"/>
      <c r="S9" s="113"/>
      <c r="T9" s="113"/>
      <c r="U9" s="113"/>
      <c r="V9" s="113"/>
      <c r="W9" s="113"/>
      <c r="X9" s="113"/>
      <c r="Y9" s="113"/>
      <c r="Z9" s="114"/>
    </row>
    <row r="10" spans="1:27" x14ac:dyDescent="0.4">
      <c r="J10" t="str">
        <f>IF(Q8="鉄骨下地","鉄骨下地厚み","木下地材質")</f>
        <v>鉄骨下地厚み</v>
      </c>
      <c r="Q10" s="115" t="s">
        <v>146</v>
      </c>
      <c r="R10" s="116"/>
      <c r="S10" s="116"/>
      <c r="T10" s="116"/>
      <c r="U10" s="116"/>
      <c r="V10" s="116"/>
      <c r="W10" s="116"/>
      <c r="X10" s="116"/>
      <c r="Y10" s="116"/>
      <c r="Z10" s="117"/>
    </row>
    <row r="12" spans="1:27" x14ac:dyDescent="0.4">
      <c r="J12" t="str">
        <f>IF(OR(U12=75,U12=100,U12=125,U12=150),"たてとい幅(角型)","たてとい径(丸型)")</f>
        <v>たてとい径(丸型)</v>
      </c>
      <c r="T12" s="4" t="s">
        <v>4</v>
      </c>
      <c r="U12" s="103">
        <v>60</v>
      </c>
      <c r="V12" s="104"/>
      <c r="W12" s="105"/>
      <c r="X12" t="s">
        <v>16</v>
      </c>
    </row>
    <row r="13" spans="1:27" ht="20.25" x14ac:dyDescent="0.4">
      <c r="J13" t="s">
        <v>37</v>
      </c>
      <c r="T13" s="4" t="s">
        <v>31</v>
      </c>
      <c r="U13" s="91">
        <f>VLOOKUP(U12,リスト2,5,FALSE)</f>
        <v>3498</v>
      </c>
      <c r="V13" s="92"/>
      <c r="W13" s="93"/>
      <c r="X13" t="s">
        <v>32</v>
      </c>
    </row>
    <row r="14" spans="1:27" ht="20.25" x14ac:dyDescent="0.4">
      <c r="J14" t="s">
        <v>38</v>
      </c>
      <c r="T14" s="4" t="s">
        <v>39</v>
      </c>
      <c r="U14" s="106">
        <f>VLOOKUP(U12,リスト2,6,FALSE)</f>
        <v>105800</v>
      </c>
      <c r="V14" s="107"/>
      <c r="W14" s="108"/>
      <c r="X14" t="s">
        <v>40</v>
      </c>
    </row>
    <row r="15" spans="1:27" x14ac:dyDescent="0.4">
      <c r="J15" t="s">
        <v>33</v>
      </c>
      <c r="T15" s="1"/>
      <c r="U15" s="3"/>
      <c r="V15" s="3"/>
      <c r="W15" s="3"/>
    </row>
    <row r="16" spans="1:27" ht="20.25" x14ac:dyDescent="0.4">
      <c r="T16" s="4" t="s">
        <v>34</v>
      </c>
      <c r="U16" s="91">
        <v>110</v>
      </c>
      <c r="V16" s="92"/>
      <c r="W16" s="93"/>
      <c r="X16" t="s">
        <v>17</v>
      </c>
    </row>
    <row r="17" spans="1:24" ht="20.25" x14ac:dyDescent="0.4">
      <c r="J17" t="s">
        <v>35</v>
      </c>
      <c r="T17" s="4" t="s">
        <v>36</v>
      </c>
      <c r="U17" s="91">
        <v>70000</v>
      </c>
      <c r="V17" s="92"/>
      <c r="W17" s="93"/>
      <c r="X17" t="s">
        <v>17</v>
      </c>
    </row>
    <row r="18" spans="1:24" x14ac:dyDescent="0.4">
      <c r="J18" t="s">
        <v>5</v>
      </c>
      <c r="T18" s="4" t="s">
        <v>6</v>
      </c>
      <c r="U18" s="103">
        <v>62</v>
      </c>
      <c r="V18" s="104"/>
      <c r="W18" s="105"/>
      <c r="X18" t="s">
        <v>16</v>
      </c>
    </row>
    <row r="19" spans="1:24" x14ac:dyDescent="0.4">
      <c r="J19" t="s">
        <v>7</v>
      </c>
      <c r="T19" s="4" t="s">
        <v>8</v>
      </c>
      <c r="U19" s="109">
        <v>1900</v>
      </c>
      <c r="V19" s="110"/>
      <c r="W19" s="111"/>
      <c r="X19" t="s">
        <v>16</v>
      </c>
    </row>
    <row r="20" spans="1:24" x14ac:dyDescent="0.4">
      <c r="J20" t="s">
        <v>51</v>
      </c>
      <c r="T20" s="4" t="s">
        <v>52</v>
      </c>
      <c r="U20" s="91">
        <f>VLOOKUP(U12,リスト2,7,FALSE)</f>
        <v>2900</v>
      </c>
      <c r="V20" s="92"/>
      <c r="W20" s="93"/>
      <c r="X20" t="s">
        <v>16</v>
      </c>
    </row>
    <row r="21" spans="1:24" x14ac:dyDescent="0.4">
      <c r="J21" t="s">
        <v>50</v>
      </c>
      <c r="T21" s="4" t="s">
        <v>53</v>
      </c>
      <c r="U21" s="91">
        <f>INDEX(DB!J31:S37,MATCH(Q7,DB!B31:B37,0),MATCH(U12,DB!J30:S30,0))</f>
        <v>1900</v>
      </c>
      <c r="V21" s="92"/>
      <c r="W21" s="93"/>
      <c r="X21" t="s">
        <v>16</v>
      </c>
    </row>
    <row r="22" spans="1:24" hidden="1" x14ac:dyDescent="0.4">
      <c r="T22" s="4"/>
      <c r="U22" s="91">
        <f>MIN(U20,U21)</f>
        <v>1900</v>
      </c>
      <c r="V22" s="92"/>
      <c r="W22" s="93"/>
    </row>
    <row r="24" spans="1:24" x14ac:dyDescent="0.4">
      <c r="A24" s="2" t="s">
        <v>153</v>
      </c>
    </row>
    <row r="25" spans="1:24" x14ac:dyDescent="0.4">
      <c r="B25" t="s">
        <v>19</v>
      </c>
      <c r="T25" s="4" t="s">
        <v>14</v>
      </c>
      <c r="U25" s="91">
        <f>U5*U12*U19/1000000</f>
        <v>213.864</v>
      </c>
      <c r="V25" s="92"/>
      <c r="W25" s="93"/>
      <c r="X25" t="s">
        <v>15</v>
      </c>
    </row>
    <row r="26" spans="1:24" x14ac:dyDescent="0.4">
      <c r="B26" t="s">
        <v>20</v>
      </c>
      <c r="T26" s="4" t="s">
        <v>23</v>
      </c>
      <c r="U26" s="91">
        <f>U25*(U12/2+U18)</f>
        <v>19675.488000000001</v>
      </c>
      <c r="V26" s="92"/>
      <c r="W26" s="93"/>
      <c r="X26" t="s">
        <v>24</v>
      </c>
    </row>
    <row r="27" spans="1:24" x14ac:dyDescent="0.4">
      <c r="B27" t="s">
        <v>21</v>
      </c>
      <c r="T27" s="4" t="s">
        <v>22</v>
      </c>
      <c r="U27" s="91">
        <f>VLOOKUP(Q7,リスト3,20,FALSE)</f>
        <v>53550</v>
      </c>
      <c r="V27" s="92"/>
      <c r="W27" s="93"/>
      <c r="X27" t="s">
        <v>24</v>
      </c>
    </row>
    <row r="28" spans="1:24" x14ac:dyDescent="0.4">
      <c r="T28" s="5" t="s">
        <v>26</v>
      </c>
      <c r="U28" s="94" t="str">
        <f>IF(U26&lt;=U27,"&lt;","&gt;")</f>
        <v>&lt;</v>
      </c>
      <c r="V28" s="95"/>
      <c r="W28" s="96"/>
      <c r="X28" s="6" t="s">
        <v>25</v>
      </c>
    </row>
    <row r="29" spans="1:24" x14ac:dyDescent="0.4">
      <c r="T29" s="1" t="s">
        <v>30</v>
      </c>
      <c r="U29" s="88" t="str">
        <f>IF(U26&lt;=U27,"OK","NG")</f>
        <v>OK</v>
      </c>
      <c r="V29" s="88"/>
      <c r="W29" s="88"/>
    </row>
    <row r="31" spans="1:24" x14ac:dyDescent="0.4">
      <c r="A31" s="2" t="s">
        <v>27</v>
      </c>
    </row>
    <row r="32" spans="1:24" x14ac:dyDescent="0.4">
      <c r="B32" t="s">
        <v>28</v>
      </c>
      <c r="T32" s="5" t="s">
        <v>29</v>
      </c>
      <c r="U32" s="97">
        <f>U5*U12/1000000</f>
        <v>0.11255999999999999</v>
      </c>
      <c r="V32" s="98"/>
      <c r="W32" s="99"/>
      <c r="X32" t="s">
        <v>48</v>
      </c>
    </row>
    <row r="33" spans="1:27" x14ac:dyDescent="0.4">
      <c r="B33" t="s">
        <v>42</v>
      </c>
      <c r="T33" s="4" t="s">
        <v>23</v>
      </c>
      <c r="U33" s="91">
        <f>U32*U19*U19/8</f>
        <v>50792.7</v>
      </c>
      <c r="V33" s="92"/>
      <c r="W33" s="93"/>
      <c r="X33" t="s">
        <v>24</v>
      </c>
    </row>
    <row r="34" spans="1:27" ht="20.25" x14ac:dyDescent="0.4">
      <c r="B34" t="s">
        <v>41</v>
      </c>
      <c r="T34" s="4" t="s">
        <v>43</v>
      </c>
      <c r="U34" s="100">
        <f>U33/U13</f>
        <v>14.5204974271012</v>
      </c>
      <c r="V34" s="101"/>
      <c r="W34" s="102"/>
      <c r="X34" t="s">
        <v>17</v>
      </c>
    </row>
    <row r="35" spans="1:27" x14ac:dyDescent="0.4">
      <c r="T35" s="4" t="s">
        <v>44</v>
      </c>
      <c r="U35" s="94" t="str">
        <f>IF(U34&lt;=U16,"&lt;","&gt;")</f>
        <v>&lt;</v>
      </c>
      <c r="V35" s="95"/>
      <c r="W35" s="96"/>
      <c r="X35" s="7" t="s">
        <v>45</v>
      </c>
    </row>
    <row r="36" spans="1:27" x14ac:dyDescent="0.4">
      <c r="B36" t="s">
        <v>46</v>
      </c>
      <c r="T36" s="4" t="s">
        <v>47</v>
      </c>
      <c r="U36" s="100">
        <f>5*U32*U19^4/(384*U17*U14)</f>
        <v>2.5790131734404538</v>
      </c>
      <c r="V36" s="101"/>
      <c r="W36" s="102"/>
      <c r="X36" t="s">
        <v>16</v>
      </c>
    </row>
    <row r="37" spans="1:27" x14ac:dyDescent="0.4">
      <c r="T37" s="4" t="s">
        <v>49</v>
      </c>
      <c r="U37" s="94" t="str">
        <f>IF(U36&lt;=X37,"&lt;","&gt;")</f>
        <v>&lt;</v>
      </c>
      <c r="V37" s="95"/>
      <c r="W37" s="96"/>
      <c r="X37" s="89">
        <f>U19/200</f>
        <v>9.5</v>
      </c>
      <c r="Y37" s="90"/>
      <c r="Z37" s="90"/>
      <c r="AA37" s="90"/>
    </row>
    <row r="38" spans="1:27" x14ac:dyDescent="0.4">
      <c r="T38" s="1" t="s">
        <v>30</v>
      </c>
      <c r="U38" s="88" t="str">
        <f>IF(AND(U34&lt;=U16,U36&lt;=X37),"OK","NG")</f>
        <v>OK</v>
      </c>
      <c r="V38" s="88"/>
      <c r="W38" s="88"/>
    </row>
    <row r="39" spans="1:27" x14ac:dyDescent="0.4">
      <c r="T39" s="1"/>
      <c r="U39" s="39"/>
      <c r="V39" s="39"/>
      <c r="W39" s="39"/>
    </row>
    <row r="40" spans="1:27" x14ac:dyDescent="0.4">
      <c r="T40" s="1"/>
      <c r="U40" s="39"/>
      <c r="V40" s="39"/>
      <c r="W40" s="39"/>
    </row>
    <row r="41" spans="1:27" x14ac:dyDescent="0.4">
      <c r="A41" s="2" t="s">
        <v>152</v>
      </c>
    </row>
    <row r="42" spans="1:27" x14ac:dyDescent="0.4">
      <c r="B42" t="s">
        <v>20</v>
      </c>
      <c r="T42" s="4" t="s">
        <v>23</v>
      </c>
      <c r="U42" s="91">
        <f>U26</f>
        <v>19675.488000000001</v>
      </c>
      <c r="V42" s="92"/>
      <c r="W42" s="93"/>
      <c r="X42" t="s">
        <v>24</v>
      </c>
    </row>
    <row r="43" spans="1:27" x14ac:dyDescent="0.4">
      <c r="B43" t="s">
        <v>157</v>
      </c>
      <c r="T43" s="7" t="s">
        <v>158</v>
      </c>
      <c r="U43" s="100">
        <f>VLOOKUP(Q7,リスト3,22,FALSE)</f>
        <v>20</v>
      </c>
      <c r="V43" s="101"/>
      <c r="W43" s="102"/>
      <c r="X43" t="s">
        <v>16</v>
      </c>
    </row>
    <row r="44" spans="1:27" x14ac:dyDescent="0.4">
      <c r="B44" t="s">
        <v>162</v>
      </c>
      <c r="T44" s="7" t="s">
        <v>161</v>
      </c>
      <c r="U44" s="91">
        <f>VLOOKUP(Q7,リスト3,23,FALSE)</f>
        <v>1</v>
      </c>
      <c r="V44" s="92"/>
      <c r="W44" s="93"/>
      <c r="X44" t="s">
        <v>163</v>
      </c>
    </row>
    <row r="45" spans="1:27" x14ac:dyDescent="0.4">
      <c r="B45" t="s">
        <v>159</v>
      </c>
      <c r="T45" s="7" t="s">
        <v>160</v>
      </c>
      <c r="U45" s="100">
        <f>U42/U43/U44</f>
        <v>983.77440000000001</v>
      </c>
      <c r="V45" s="101"/>
      <c r="W45" s="102"/>
      <c r="X45" t="s">
        <v>15</v>
      </c>
    </row>
    <row r="46" spans="1:27" x14ac:dyDescent="0.4">
      <c r="B46" t="s">
        <v>164</v>
      </c>
      <c r="T46" s="4" t="s">
        <v>165</v>
      </c>
      <c r="U46" s="100">
        <f>VLOOKUP(Q10,DB!AF2:AH6,3,FALSE)</f>
        <v>940.00000000000011</v>
      </c>
      <c r="V46" s="101"/>
      <c r="W46" s="102"/>
      <c r="X46" t="s">
        <v>15</v>
      </c>
    </row>
    <row r="47" spans="1:27" x14ac:dyDescent="0.4">
      <c r="C47" t="str">
        <f>IF(Q8="鉄骨下地","※　日本ドリルねじ協議会:ドリルねじの性能より(安全を考慮し実験値の1/5に設定)","※　メーカー試験値の1/5")</f>
        <v>※　日本ドリルねじ協議会:ドリルねじの性能より(安全を考慮し実験値の1/5に設定)</v>
      </c>
    </row>
    <row r="48" spans="1:27" x14ac:dyDescent="0.4">
      <c r="T48" s="4" t="s">
        <v>166</v>
      </c>
      <c r="U48" s="94" t="str">
        <f>IF(U45&lt;=U46,"&lt;","&gt;")</f>
        <v>&gt;</v>
      </c>
      <c r="V48" s="95"/>
      <c r="W48" s="96"/>
      <c r="X48" s="7" t="s">
        <v>167</v>
      </c>
    </row>
    <row r="49" spans="2:23" x14ac:dyDescent="0.4">
      <c r="T49" s="1" t="s">
        <v>30</v>
      </c>
      <c r="U49" s="88" t="str">
        <f>IF(U48="&lt;","OK","NG")</f>
        <v>NG</v>
      </c>
      <c r="V49" s="88"/>
      <c r="W49" s="88"/>
    </row>
    <row r="51" spans="2:23" x14ac:dyDescent="0.4">
      <c r="B51" s="24" t="str">
        <f>IF(OR(U29="NG",U38="NG",U49="NG"),"※　支持金具ピッチを小さくしてください。","")</f>
        <v>※　支持金具ピッチを小さくしてください。</v>
      </c>
    </row>
  </sheetData>
  <sheetProtection algorithmName="SHA-512" hashValue="cGqPt2L7TpeA5k8RpCxloYcCZvcSeyShbQl/dT8PUL2CEDX2fPLj944X+juPOoyOpq1+WqyNsAIhhzt4+o25jw==" saltValue="1PviEE6sNCeHy6KM6PsnSw==" spinCount="100000" sheet="1" objects="1" selectLockedCells="1"/>
  <mergeCells count="35">
    <mergeCell ref="U12:W12"/>
    <mergeCell ref="U5:W5"/>
    <mergeCell ref="Q7:Z7"/>
    <mergeCell ref="Q8:Z8"/>
    <mergeCell ref="Q9:Z9"/>
    <mergeCell ref="Q10:Z10"/>
    <mergeCell ref="U35:W35"/>
    <mergeCell ref="U36:W36"/>
    <mergeCell ref="U37:W37"/>
    <mergeCell ref="U27:W27"/>
    <mergeCell ref="U13:W13"/>
    <mergeCell ref="U14:W14"/>
    <mergeCell ref="U16:W16"/>
    <mergeCell ref="U17:W17"/>
    <mergeCell ref="U18:W18"/>
    <mergeCell ref="U19:W19"/>
    <mergeCell ref="U20:W20"/>
    <mergeCell ref="U21:W21"/>
    <mergeCell ref="U22:W22"/>
    <mergeCell ref="U25:W25"/>
    <mergeCell ref="U26:W26"/>
    <mergeCell ref="U28:W28"/>
    <mergeCell ref="U29:W29"/>
    <mergeCell ref="U32:W32"/>
    <mergeCell ref="U33:W33"/>
    <mergeCell ref="U34:W34"/>
    <mergeCell ref="U46:W46"/>
    <mergeCell ref="U48:W48"/>
    <mergeCell ref="U49:W49"/>
    <mergeCell ref="X37:AA37"/>
    <mergeCell ref="U38:W38"/>
    <mergeCell ref="U42:W42"/>
    <mergeCell ref="U44:W44"/>
    <mergeCell ref="U45:W45"/>
    <mergeCell ref="U43:W43"/>
  </mergeCells>
  <phoneticPr fontId="1"/>
  <dataValidations count="4">
    <dataValidation type="decimal" operator="lessThanOrEqual" allowBlank="1" showInputMessage="1" showErrorMessage="1" error="たてとい、支持金具によるピッチ制限寸法以下としてください。" sqref="U19:W19" xr:uid="{4F0D694F-ACC1-4AF4-930A-1852737E725F}">
      <formula1>U22</formula1>
    </dataValidation>
    <dataValidation type="list" allowBlank="1" showInputMessage="1" showErrorMessage="1" sqref="Q10:Z10" xr:uid="{C2B3F4E2-47E3-4C70-B88E-FF0C0B4EDA7B}">
      <formula1>INDIRECT($Q$8)</formula1>
    </dataValidation>
    <dataValidation type="list" allowBlank="1" showInputMessage="1" showErrorMessage="1" sqref="Q8:Z8" xr:uid="{F2409205-2755-434C-AD13-5C62DE43FB1B}">
      <formula1>"鉄骨下地,木下地"</formula1>
    </dataValidation>
    <dataValidation type="list" allowBlank="1" showInputMessage="1" showErrorMessage="1" sqref="U18:W18" xr:uid="{8F2C9CB9-BEA3-47D4-BF22-555647CD210F}">
      <formula1>INDIRECT(VLOOKUP(Q7,リスト3,2,FALSE))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E91A080-89E9-43EE-A75D-613A904A1EC4}">
          <x14:formula1>
            <xm:f>INDIRECT(VLOOKUP(Q7,DB!$B$12:$C$26,2,FALSE))</xm:f>
          </x14:formula1>
          <xm:sqref>U12:W12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52BBB-6BCC-45C6-9BA8-4051A30E51DD}">
  <sheetPr>
    <tabColor theme="3" tint="0.89999084444715716"/>
  </sheetPr>
  <dimension ref="A1:AA46"/>
  <sheetViews>
    <sheetView showGridLines="0" zoomScale="70" zoomScaleNormal="70" workbookViewId="0">
      <selection activeCell="U11" sqref="U11:W11"/>
    </sheetView>
  </sheetViews>
  <sheetFormatPr defaultColWidth="3.125" defaultRowHeight="18.75" x14ac:dyDescent="0.4"/>
  <cols>
    <col min="2" max="2" width="3.125" customWidth="1"/>
    <col min="24" max="24" width="3.125" customWidth="1"/>
    <col min="40" max="40" width="3.125" customWidth="1"/>
    <col min="42" max="51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IF(J11="たてとい径(丸型)",風圧力!V40,風圧力!V41)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207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2" t="s">
        <v>12</v>
      </c>
      <c r="R8" s="113"/>
      <c r="S8" s="113"/>
      <c r="T8" s="113"/>
      <c r="U8" s="113"/>
      <c r="V8" s="113"/>
      <c r="W8" s="113"/>
      <c r="X8" s="113"/>
      <c r="Y8" s="113"/>
      <c r="Z8" s="114"/>
    </row>
    <row r="9" spans="1:27" x14ac:dyDescent="0.4">
      <c r="J9" t="s">
        <v>13</v>
      </c>
      <c r="Q9" s="112" t="s">
        <v>55</v>
      </c>
      <c r="R9" s="113"/>
      <c r="S9" s="113"/>
      <c r="T9" s="113"/>
      <c r="U9" s="113"/>
      <c r="V9" s="113"/>
      <c r="W9" s="113"/>
      <c r="X9" s="113"/>
      <c r="Y9" s="113"/>
      <c r="Z9" s="114"/>
    </row>
    <row r="11" spans="1:27" x14ac:dyDescent="0.4">
      <c r="J11" t="str">
        <f>IF(OR(U11=75,U11=100,U11=125,U11=150),"たてとい幅(角型)","たてとい径(丸型)")</f>
        <v>たてとい径(丸型)</v>
      </c>
      <c r="T11" s="4" t="s">
        <v>4</v>
      </c>
      <c r="U11" s="103">
        <v>89</v>
      </c>
      <c r="V11" s="104"/>
      <c r="W11" s="105"/>
      <c r="X11" t="s">
        <v>16</v>
      </c>
    </row>
    <row r="12" spans="1:27" ht="20.25" x14ac:dyDescent="0.4">
      <c r="J12" t="s">
        <v>37</v>
      </c>
      <c r="T12" s="4" t="s">
        <v>31</v>
      </c>
      <c r="U12" s="91">
        <f>VLOOKUP(U11,リスト2,5,FALSE)</f>
        <v>7724</v>
      </c>
      <c r="V12" s="92"/>
      <c r="W12" s="93"/>
      <c r="X12" t="s">
        <v>32</v>
      </c>
    </row>
    <row r="13" spans="1:27" ht="20.25" x14ac:dyDescent="0.4">
      <c r="J13" t="s">
        <v>38</v>
      </c>
      <c r="T13" s="4" t="s">
        <v>39</v>
      </c>
      <c r="U13" s="106">
        <f>VLOOKUP(U11,リスト2,6,FALSE)</f>
        <v>343700</v>
      </c>
      <c r="V13" s="107"/>
      <c r="W13" s="108"/>
      <c r="X13" t="s">
        <v>40</v>
      </c>
    </row>
    <row r="14" spans="1:27" x14ac:dyDescent="0.4">
      <c r="J14" t="s">
        <v>33</v>
      </c>
      <c r="T14" s="1"/>
      <c r="U14" s="3"/>
      <c r="V14" s="3"/>
      <c r="W14" s="3"/>
    </row>
    <row r="15" spans="1:27" ht="20.25" x14ac:dyDescent="0.4">
      <c r="T15" s="4" t="s">
        <v>34</v>
      </c>
      <c r="U15" s="91">
        <v>110</v>
      </c>
      <c r="V15" s="92"/>
      <c r="W15" s="93"/>
      <c r="X15" t="s">
        <v>17</v>
      </c>
    </row>
    <row r="16" spans="1:27" ht="20.25" x14ac:dyDescent="0.4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">
      <c r="J17" t="s">
        <v>5</v>
      </c>
      <c r="T17" s="4" t="s">
        <v>6</v>
      </c>
      <c r="U17" s="103">
        <v>62</v>
      </c>
      <c r="V17" s="104"/>
      <c r="W17" s="105"/>
      <c r="X17" t="s">
        <v>16</v>
      </c>
    </row>
    <row r="18" spans="1:24" x14ac:dyDescent="0.4">
      <c r="J18" t="s">
        <v>7</v>
      </c>
      <c r="T18" s="4" t="s">
        <v>8</v>
      </c>
      <c r="U18" s="109">
        <v>3000</v>
      </c>
      <c r="V18" s="110"/>
      <c r="W18" s="111"/>
      <c r="X18" t="s">
        <v>16</v>
      </c>
    </row>
    <row r="19" spans="1:24" x14ac:dyDescent="0.4">
      <c r="J19" t="s">
        <v>205</v>
      </c>
      <c r="T19" s="4" t="s">
        <v>52</v>
      </c>
      <c r="U19" s="91">
        <f>VLOOKUP(U11,DB!AB32:AC38,2,FALSE)</f>
        <v>3150</v>
      </c>
      <c r="V19" s="92"/>
      <c r="W19" s="93"/>
      <c r="X19" t="s">
        <v>16</v>
      </c>
    </row>
    <row r="20" spans="1:24" x14ac:dyDescent="0.4">
      <c r="T20" s="4" t="s">
        <v>158</v>
      </c>
      <c r="U20" s="91">
        <f>VLOOKUP(U11,DB!AB32:AD38,3,FALSE)</f>
        <v>180</v>
      </c>
      <c r="V20" s="92"/>
      <c r="W20" s="93"/>
      <c r="X20" t="s">
        <v>16</v>
      </c>
    </row>
    <row r="22" spans="1:24" x14ac:dyDescent="0.4">
      <c r="A22" s="2" t="s">
        <v>197</v>
      </c>
    </row>
    <row r="23" spans="1:24" x14ac:dyDescent="0.4">
      <c r="B23" t="s">
        <v>19</v>
      </c>
      <c r="T23" s="4" t="s">
        <v>14</v>
      </c>
      <c r="U23" s="91">
        <f>U5*U11*U18/1000000</f>
        <v>500.892</v>
      </c>
      <c r="V23" s="92"/>
      <c r="W23" s="93"/>
      <c r="X23" t="s">
        <v>15</v>
      </c>
    </row>
    <row r="24" spans="1:24" x14ac:dyDescent="0.4">
      <c r="B24" t="s">
        <v>20</v>
      </c>
      <c r="T24" s="4" t="s">
        <v>23</v>
      </c>
      <c r="U24" s="91">
        <f>U23*(U11/2+U17)</f>
        <v>53344.998</v>
      </c>
      <c r="V24" s="92"/>
      <c r="W24" s="93"/>
      <c r="X24" t="s">
        <v>24</v>
      </c>
    </row>
    <row r="25" spans="1:24" x14ac:dyDescent="0.4">
      <c r="B25" t="s">
        <v>21</v>
      </c>
      <c r="T25" s="4" t="s">
        <v>22</v>
      </c>
      <c r="U25" s="91">
        <f>IF(U11=150,342500,224000)</f>
        <v>224000</v>
      </c>
      <c r="V25" s="92"/>
      <c r="W25" s="93"/>
      <c r="X25" t="s">
        <v>24</v>
      </c>
    </row>
    <row r="26" spans="1:24" x14ac:dyDescent="0.4">
      <c r="T26" s="5" t="s">
        <v>26</v>
      </c>
      <c r="U26" s="94" t="str">
        <f>IF(U24&lt;=U25,"&lt;","&gt;")</f>
        <v>&lt;</v>
      </c>
      <c r="V26" s="95"/>
      <c r="W26" s="96"/>
      <c r="X26" s="6" t="s">
        <v>25</v>
      </c>
    </row>
    <row r="27" spans="1:24" x14ac:dyDescent="0.4">
      <c r="T27" s="1" t="s">
        <v>30</v>
      </c>
      <c r="U27" s="88" t="str">
        <f>IF(U24&lt;=U25,"OK","NG")</f>
        <v>OK</v>
      </c>
      <c r="V27" s="88"/>
      <c r="W27" s="88"/>
    </row>
    <row r="29" spans="1:24" x14ac:dyDescent="0.4">
      <c r="A29" s="2" t="s">
        <v>27</v>
      </c>
    </row>
    <row r="30" spans="1:24" x14ac:dyDescent="0.4">
      <c r="A30" s="2"/>
      <c r="B30" t="s">
        <v>198</v>
      </c>
    </row>
    <row r="31" spans="1:24" x14ac:dyDescent="0.4">
      <c r="A31" s="2"/>
      <c r="B31" t="s">
        <v>199</v>
      </c>
    </row>
    <row r="32" spans="1:24" x14ac:dyDescent="0.4">
      <c r="A32" s="2"/>
      <c r="B32" t="s">
        <v>200</v>
      </c>
      <c r="T32" s="4" t="s">
        <v>201</v>
      </c>
      <c r="U32" s="100">
        <f>U18-U20-250</f>
        <v>2570</v>
      </c>
      <c r="V32" s="101"/>
      <c r="W32" s="102"/>
      <c r="X32" t="s">
        <v>16</v>
      </c>
    </row>
    <row r="33" spans="1:27" x14ac:dyDescent="0.4">
      <c r="B33" t="s">
        <v>28</v>
      </c>
      <c r="T33" s="5" t="s">
        <v>29</v>
      </c>
      <c r="U33" s="97">
        <f>U5*U11/1000000</f>
        <v>0.166964</v>
      </c>
      <c r="V33" s="98"/>
      <c r="W33" s="99"/>
      <c r="X33" t="s">
        <v>48</v>
      </c>
    </row>
    <row r="34" spans="1:27" x14ac:dyDescent="0.4">
      <c r="B34" t="s">
        <v>42</v>
      </c>
      <c r="T34" s="4" t="s">
        <v>23</v>
      </c>
      <c r="U34" s="91">
        <f>U33*U32*U32/8</f>
        <v>137847.56544999999</v>
      </c>
      <c r="V34" s="92"/>
      <c r="W34" s="93"/>
      <c r="X34" t="s">
        <v>24</v>
      </c>
    </row>
    <row r="35" spans="1:27" ht="20.25" x14ac:dyDescent="0.4">
      <c r="B35" t="s">
        <v>41</v>
      </c>
      <c r="T35" s="4" t="s">
        <v>43</v>
      </c>
      <c r="U35" s="100">
        <f>U34/U12</f>
        <v>17.846655288710512</v>
      </c>
      <c r="V35" s="101"/>
      <c r="W35" s="102"/>
      <c r="X35" t="s">
        <v>17</v>
      </c>
    </row>
    <row r="36" spans="1:27" x14ac:dyDescent="0.4">
      <c r="T36" s="4" t="s">
        <v>44</v>
      </c>
      <c r="U36" s="94" t="str">
        <f>IF(U35&lt;=U15,"&lt;","&gt;")</f>
        <v>&lt;</v>
      </c>
      <c r="V36" s="95"/>
      <c r="W36" s="96"/>
      <c r="X36" s="7" t="s">
        <v>45</v>
      </c>
    </row>
    <row r="37" spans="1:27" x14ac:dyDescent="0.4">
      <c r="B37" t="s">
        <v>46</v>
      </c>
      <c r="T37" s="4" t="s">
        <v>47</v>
      </c>
      <c r="U37" s="100">
        <f>5*U33*U32^4/(384*U16*U13)</f>
        <v>3.9419992909821735</v>
      </c>
      <c r="V37" s="101"/>
      <c r="W37" s="102"/>
      <c r="X37" t="s">
        <v>16</v>
      </c>
    </row>
    <row r="38" spans="1:27" x14ac:dyDescent="0.4">
      <c r="T38" s="4" t="s">
        <v>49</v>
      </c>
      <c r="U38" s="94" t="str">
        <f>IF(U37&lt;=X38,"&lt;","&gt;")</f>
        <v>&lt;</v>
      </c>
      <c r="V38" s="95"/>
      <c r="W38" s="96"/>
      <c r="X38" s="118">
        <f>U32/200</f>
        <v>12.85</v>
      </c>
      <c r="Y38" s="119"/>
      <c r="Z38" s="119"/>
      <c r="AA38" s="119"/>
    </row>
    <row r="39" spans="1:27" x14ac:dyDescent="0.4">
      <c r="T39" s="1" t="s">
        <v>30</v>
      </c>
      <c r="U39" s="88" t="str">
        <f>IF(AND(U35&lt;=U15,U37&lt;=X38),"OK","NG")</f>
        <v>OK</v>
      </c>
      <c r="V39" s="88"/>
      <c r="W39" s="88"/>
    </row>
    <row r="40" spans="1:27" x14ac:dyDescent="0.4">
      <c r="A40" s="2" t="s">
        <v>204</v>
      </c>
      <c r="B40" s="24"/>
    </row>
    <row r="41" spans="1:27" x14ac:dyDescent="0.4">
      <c r="B41" t="s">
        <v>202</v>
      </c>
      <c r="T41" s="4" t="s">
        <v>14</v>
      </c>
      <c r="U41" s="91">
        <f>U23</f>
        <v>500.892</v>
      </c>
      <c r="V41" s="92"/>
      <c r="W41" s="93"/>
      <c r="X41" t="s">
        <v>15</v>
      </c>
    </row>
    <row r="42" spans="1:27" x14ac:dyDescent="0.4">
      <c r="B42" t="s">
        <v>203</v>
      </c>
      <c r="T42" s="4" t="s">
        <v>186</v>
      </c>
      <c r="U42" s="91">
        <f>IF(U11=150,2500,IF(U18&lt;=3000,2000,1500))</f>
        <v>2000</v>
      </c>
      <c r="V42" s="92"/>
      <c r="W42" s="93"/>
      <c r="X42" t="s">
        <v>15</v>
      </c>
    </row>
    <row r="43" spans="1:27" x14ac:dyDescent="0.4">
      <c r="T43" s="4" t="s">
        <v>187</v>
      </c>
      <c r="U43" s="94" t="str">
        <f>IF(U41&lt;=U42,"&lt;","&gt;")</f>
        <v>&lt;</v>
      </c>
      <c r="V43" s="95"/>
      <c r="W43" s="96"/>
      <c r="X43" s="7" t="s">
        <v>188</v>
      </c>
    </row>
    <row r="44" spans="1:27" x14ac:dyDescent="0.4">
      <c r="T44" s="1" t="s">
        <v>30</v>
      </c>
      <c r="U44" s="88" t="str">
        <f>IF(U41&lt;=U42,"OK","NG")</f>
        <v>OK</v>
      </c>
      <c r="V44" s="88"/>
      <c r="W44" s="88"/>
    </row>
    <row r="46" spans="1:27" ht="18.75" customHeight="1" x14ac:dyDescent="0.4">
      <c r="B46" s="24" t="str">
        <f>IF(OR(U18&gt;U19,U27="NG",U39="NG",U44="NG"),"※　支持金具ピッチを小さくするか、たてといサイズを変更してください。","")</f>
        <v/>
      </c>
    </row>
  </sheetData>
  <sheetProtection algorithmName="SHA-512" hashValue="n8UK35ZTZ4TGAGe6quucMU1uQ4SNM8u/+hjg2llTwZQ4H7b7b30gVUxAoYWq1CA8fg8ztF30ylhXGyJvHn8jBw==" saltValue="e4SSFQfmqhc6IYNV4U2QnQ==" spinCount="100000" sheet="1" objects="1" selectLockedCells="1"/>
  <mergeCells count="31">
    <mergeCell ref="U19:W19"/>
    <mergeCell ref="U5:W5"/>
    <mergeCell ref="Q7:Z7"/>
    <mergeCell ref="Q8:Z8"/>
    <mergeCell ref="Q9:Z9"/>
    <mergeCell ref="U11:W11"/>
    <mergeCell ref="U12:W12"/>
    <mergeCell ref="U13:W13"/>
    <mergeCell ref="U15:W15"/>
    <mergeCell ref="U16:W16"/>
    <mergeCell ref="U17:W17"/>
    <mergeCell ref="U18:W18"/>
    <mergeCell ref="U37:W37"/>
    <mergeCell ref="U20:W20"/>
    <mergeCell ref="U23:W23"/>
    <mergeCell ref="U24:W24"/>
    <mergeCell ref="U25:W25"/>
    <mergeCell ref="U26:W26"/>
    <mergeCell ref="U27:W27"/>
    <mergeCell ref="U32:W32"/>
    <mergeCell ref="U33:W33"/>
    <mergeCell ref="U34:W34"/>
    <mergeCell ref="U35:W35"/>
    <mergeCell ref="U36:W36"/>
    <mergeCell ref="U44:W44"/>
    <mergeCell ref="U38:W38"/>
    <mergeCell ref="X38:AA38"/>
    <mergeCell ref="U39:W39"/>
    <mergeCell ref="U41:W41"/>
    <mergeCell ref="U42:W42"/>
    <mergeCell ref="U43:W43"/>
  </mergeCells>
  <phoneticPr fontId="1"/>
  <dataValidations count="2">
    <dataValidation type="decimal" operator="lessThanOrEqual" allowBlank="1" showInputMessage="1" showErrorMessage="1" error="支持金具ピッチ（階高）制限寸法以下としてください。" sqref="U18:W18" xr:uid="{B2A75642-7C2E-4C12-A883-188F4C0257A9}">
      <formula1>U19</formula1>
    </dataValidation>
    <dataValidation type="list" allowBlank="1" showInputMessage="1" showErrorMessage="1" sqref="U17:W17" xr:uid="{BF056A6E-34C8-4F3A-9779-9B82BFD7557A}">
      <formula1>"62,82"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40AE2B1-236C-4386-82B6-E8B042FE504B}">
          <x14:formula1>
            <xm:f>INDIRECT(DB!$C$23)</xm:f>
          </x14:formula1>
          <xm:sqref>U11:W11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43840-8828-4246-A61A-C1EED8575F92}">
  <sheetPr>
    <tabColor theme="3" tint="0.89999084444715716"/>
  </sheetPr>
  <dimension ref="A1:AA49"/>
  <sheetViews>
    <sheetView showGridLines="0" zoomScale="70" zoomScaleNormal="70" workbookViewId="0">
      <selection activeCell="U15" sqref="U15:W15"/>
    </sheetView>
  </sheetViews>
  <sheetFormatPr defaultColWidth="3.125" defaultRowHeight="18.75" x14ac:dyDescent="0.4"/>
  <cols>
    <col min="24" max="24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IF(J15="たてとい径(丸型)",風圧力!V40,風圧力!V41)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136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2" t="s">
        <v>175</v>
      </c>
      <c r="R8" s="113"/>
      <c r="S8" s="113"/>
      <c r="T8" s="113"/>
      <c r="U8" s="113"/>
      <c r="V8" s="113"/>
      <c r="W8" s="113"/>
      <c r="X8" s="113"/>
      <c r="Y8" s="113"/>
      <c r="Z8" s="114"/>
    </row>
    <row r="9" spans="1:27" x14ac:dyDescent="0.4">
      <c r="J9" t="s">
        <v>176</v>
      </c>
      <c r="Q9" s="115" t="s">
        <v>177</v>
      </c>
      <c r="R9" s="116"/>
      <c r="S9" s="116"/>
      <c r="T9" s="116"/>
      <c r="U9" s="116"/>
      <c r="V9" s="116"/>
      <c r="W9" s="116"/>
      <c r="X9" s="116"/>
      <c r="Y9" s="116"/>
      <c r="Z9" s="117"/>
    </row>
    <row r="10" spans="1:27" x14ac:dyDescent="0.4">
      <c r="J10" t="s">
        <v>178</v>
      </c>
      <c r="Q10" s="41"/>
      <c r="R10" s="41"/>
      <c r="S10" s="41"/>
      <c r="T10" s="42" t="s">
        <v>179</v>
      </c>
      <c r="U10" s="109">
        <v>9</v>
      </c>
      <c r="V10" s="110"/>
      <c r="W10" s="111"/>
      <c r="X10" t="s">
        <v>16</v>
      </c>
      <c r="Y10" s="41"/>
      <c r="Z10" s="41"/>
    </row>
    <row r="11" spans="1:27" x14ac:dyDescent="0.4">
      <c r="J11" t="s">
        <v>180</v>
      </c>
      <c r="Q11" s="41"/>
      <c r="R11" s="41"/>
      <c r="S11" s="41"/>
      <c r="T11" s="42" t="s">
        <v>181</v>
      </c>
      <c r="U11" s="109">
        <v>100</v>
      </c>
      <c r="V11" s="110"/>
      <c r="W11" s="111"/>
      <c r="X11" t="s">
        <v>16</v>
      </c>
      <c r="Y11" s="41"/>
      <c r="Z11" s="41"/>
    </row>
    <row r="12" spans="1:27" ht="20.25" x14ac:dyDescent="0.4">
      <c r="J12" t="s">
        <v>182</v>
      </c>
      <c r="Q12" s="41"/>
      <c r="R12" s="41"/>
      <c r="S12" s="41"/>
      <c r="T12" s="42" t="s">
        <v>185</v>
      </c>
      <c r="U12" s="91">
        <f>U11*U10^2/6</f>
        <v>1350</v>
      </c>
      <c r="V12" s="92"/>
      <c r="W12" s="93"/>
      <c r="X12" t="s">
        <v>32</v>
      </c>
      <c r="Y12" s="41"/>
      <c r="Z12" s="41"/>
    </row>
    <row r="13" spans="1:27" ht="20.25" x14ac:dyDescent="0.4">
      <c r="J13" t="s">
        <v>183</v>
      </c>
      <c r="Q13" s="41"/>
      <c r="R13" s="41"/>
      <c r="S13" s="41"/>
      <c r="T13" s="4" t="s">
        <v>184</v>
      </c>
      <c r="U13" s="91">
        <f>IF(Q9="SS400",235,205)</f>
        <v>235</v>
      </c>
      <c r="V13" s="92"/>
      <c r="W13" s="93"/>
      <c r="X13" t="s">
        <v>17</v>
      </c>
      <c r="Y13" s="41"/>
      <c r="Z13" s="41"/>
    </row>
    <row r="15" spans="1:27" x14ac:dyDescent="0.4">
      <c r="J15" t="str">
        <f>IF(OR(U15=75,U15=100,U15=125,U15=150),"たてとい幅(角型)","たてとい径(丸型)")</f>
        <v>たてとい径(丸型)</v>
      </c>
      <c r="T15" s="4" t="s">
        <v>4</v>
      </c>
      <c r="U15" s="103">
        <v>216</v>
      </c>
      <c r="V15" s="104"/>
      <c r="W15" s="105"/>
      <c r="X15" t="s">
        <v>16</v>
      </c>
    </row>
    <row r="16" spans="1:27" ht="20.25" x14ac:dyDescent="0.4">
      <c r="J16" t="s">
        <v>37</v>
      </c>
      <c r="T16" s="4" t="s">
        <v>31</v>
      </c>
      <c r="U16" s="91">
        <f>VLOOKUP(U15,リスト2,5,FALSE)</f>
        <v>105200</v>
      </c>
      <c r="V16" s="92"/>
      <c r="W16" s="93"/>
      <c r="X16" t="s">
        <v>32</v>
      </c>
    </row>
    <row r="17" spans="1:24" ht="20.25" x14ac:dyDescent="0.4">
      <c r="J17" t="s">
        <v>38</v>
      </c>
      <c r="T17" s="4" t="s">
        <v>39</v>
      </c>
      <c r="U17" s="106">
        <f>VLOOKUP(U15,リスト2,6,FALSE)</f>
        <v>11360000</v>
      </c>
      <c r="V17" s="107"/>
      <c r="W17" s="108"/>
      <c r="X17" t="s">
        <v>40</v>
      </c>
    </row>
    <row r="18" spans="1:24" x14ac:dyDescent="0.4">
      <c r="J18" t="s">
        <v>33</v>
      </c>
      <c r="T18" s="1"/>
      <c r="U18" s="3"/>
      <c r="V18" s="3"/>
      <c r="W18" s="3"/>
    </row>
    <row r="19" spans="1:24" ht="20.25" x14ac:dyDescent="0.4">
      <c r="T19" s="4" t="s">
        <v>34</v>
      </c>
      <c r="U19" s="91">
        <v>110</v>
      </c>
      <c r="V19" s="92"/>
      <c r="W19" s="93"/>
      <c r="X19" t="s">
        <v>17</v>
      </c>
    </row>
    <row r="20" spans="1:24" ht="20.25" x14ac:dyDescent="0.4">
      <c r="J20" t="s">
        <v>35</v>
      </c>
      <c r="T20" s="4" t="s">
        <v>36</v>
      </c>
      <c r="U20" s="91">
        <v>70000</v>
      </c>
      <c r="V20" s="92"/>
      <c r="W20" s="93"/>
      <c r="X20" t="s">
        <v>17</v>
      </c>
    </row>
    <row r="21" spans="1:24" x14ac:dyDescent="0.4">
      <c r="J21" t="s">
        <v>5</v>
      </c>
      <c r="T21" s="4" t="s">
        <v>6</v>
      </c>
      <c r="U21" s="109">
        <v>200</v>
      </c>
      <c r="V21" s="110"/>
      <c r="W21" s="111"/>
      <c r="X21" t="s">
        <v>16</v>
      </c>
    </row>
    <row r="22" spans="1:24" x14ac:dyDescent="0.4">
      <c r="J22" t="s">
        <v>7</v>
      </c>
      <c r="T22" s="4" t="s">
        <v>8</v>
      </c>
      <c r="U22" s="109">
        <v>1900</v>
      </c>
      <c r="V22" s="110"/>
      <c r="W22" s="111"/>
      <c r="X22" t="s">
        <v>16</v>
      </c>
    </row>
    <row r="23" spans="1:24" x14ac:dyDescent="0.4">
      <c r="J23" t="s">
        <v>51</v>
      </c>
      <c r="T23" s="4" t="s">
        <v>52</v>
      </c>
      <c r="U23" s="91">
        <f>VLOOKUP(U15,リスト2,7,FALSE)</f>
        <v>2900</v>
      </c>
      <c r="V23" s="92"/>
      <c r="W23" s="93"/>
      <c r="X23" t="s">
        <v>16</v>
      </c>
    </row>
    <row r="24" spans="1:24" x14ac:dyDescent="0.4">
      <c r="J24" t="s">
        <v>50</v>
      </c>
      <c r="T24" s="4" t="s">
        <v>53</v>
      </c>
      <c r="U24" s="91">
        <f>IF(OR(U15=216,U15=150),2900,3900)</f>
        <v>2900</v>
      </c>
      <c r="V24" s="92"/>
      <c r="W24" s="93"/>
      <c r="X24" t="s">
        <v>16</v>
      </c>
    </row>
    <row r="25" spans="1:24" hidden="1" x14ac:dyDescent="0.4">
      <c r="T25" s="4"/>
      <c r="U25" s="91">
        <f>MIN(U23,U24)</f>
        <v>2900</v>
      </c>
      <c r="V25" s="92"/>
      <c r="W25" s="93"/>
    </row>
    <row r="27" spans="1:24" x14ac:dyDescent="0.4">
      <c r="A27" s="2" t="s">
        <v>153</v>
      </c>
    </row>
    <row r="28" spans="1:24" x14ac:dyDescent="0.4">
      <c r="B28" t="s">
        <v>19</v>
      </c>
      <c r="T28" s="4" t="s">
        <v>14</v>
      </c>
      <c r="U28" s="91">
        <f>U5*U15*U22/1000000</f>
        <v>769.91039999999998</v>
      </c>
      <c r="V28" s="92"/>
      <c r="W28" s="93"/>
      <c r="X28" t="s">
        <v>15</v>
      </c>
    </row>
    <row r="29" spans="1:24" x14ac:dyDescent="0.4">
      <c r="B29" t="s">
        <v>21</v>
      </c>
      <c r="T29" s="4" t="s">
        <v>186</v>
      </c>
      <c r="U29" s="91">
        <f>IF(OR(U15=216,U15=150),2000,1000)</f>
        <v>2000</v>
      </c>
      <c r="V29" s="92"/>
      <c r="W29" s="93"/>
      <c r="X29" t="s">
        <v>15</v>
      </c>
    </row>
    <row r="30" spans="1:24" x14ac:dyDescent="0.4">
      <c r="T30" s="5" t="s">
        <v>187</v>
      </c>
      <c r="U30" s="94" t="str">
        <f>IF(U28&lt;=U29,"&lt;","&gt;")</f>
        <v>&lt;</v>
      </c>
      <c r="V30" s="95"/>
      <c r="W30" s="96"/>
      <c r="X30" s="6" t="s">
        <v>188</v>
      </c>
    </row>
    <row r="31" spans="1:24" x14ac:dyDescent="0.4">
      <c r="T31" s="1" t="s">
        <v>30</v>
      </c>
      <c r="U31" s="88" t="str">
        <f>IF(U28&lt;=U29,"OK","NG")</f>
        <v>OK</v>
      </c>
      <c r="V31" s="88"/>
      <c r="W31" s="88"/>
    </row>
    <row r="33" spans="1:27" x14ac:dyDescent="0.4">
      <c r="A33" s="2" t="s">
        <v>27</v>
      </c>
    </row>
    <row r="34" spans="1:27" x14ac:dyDescent="0.4">
      <c r="B34" t="s">
        <v>28</v>
      </c>
      <c r="T34" s="5" t="s">
        <v>29</v>
      </c>
      <c r="U34" s="97">
        <f>U5*U15/1000000</f>
        <v>0.40521600000000002</v>
      </c>
      <c r="V34" s="98"/>
      <c r="W34" s="99"/>
      <c r="X34" t="s">
        <v>48</v>
      </c>
    </row>
    <row r="35" spans="1:27" x14ac:dyDescent="0.4">
      <c r="B35" t="s">
        <v>42</v>
      </c>
      <c r="T35" s="4" t="s">
        <v>23</v>
      </c>
      <c r="U35" s="91">
        <f>U34*U22*U22/8</f>
        <v>182853.72000000003</v>
      </c>
      <c r="V35" s="92"/>
      <c r="W35" s="93"/>
      <c r="X35" t="s">
        <v>24</v>
      </c>
    </row>
    <row r="36" spans="1:27" ht="20.25" x14ac:dyDescent="0.4">
      <c r="B36" t="s">
        <v>41</v>
      </c>
      <c r="T36" s="4" t="s">
        <v>43</v>
      </c>
      <c r="U36" s="100">
        <f>U35/U16</f>
        <v>1.7381532319391637</v>
      </c>
      <c r="V36" s="101"/>
      <c r="W36" s="102"/>
      <c r="X36" t="s">
        <v>17</v>
      </c>
    </row>
    <row r="37" spans="1:27" x14ac:dyDescent="0.4">
      <c r="T37" s="4" t="s">
        <v>44</v>
      </c>
      <c r="U37" s="94" t="str">
        <f>IF(U36&lt;=U19,"&lt;","&gt;")</f>
        <v>&lt;</v>
      </c>
      <c r="V37" s="95"/>
      <c r="W37" s="96"/>
      <c r="X37" s="7" t="s">
        <v>45</v>
      </c>
    </row>
    <row r="38" spans="1:27" x14ac:dyDescent="0.4">
      <c r="B38" t="s">
        <v>46</v>
      </c>
      <c r="T38" s="4" t="s">
        <v>47</v>
      </c>
      <c r="U38" s="100">
        <f>5*U34*U22^4/(384*U20*U17)</f>
        <v>8.6469589568661978E-2</v>
      </c>
      <c r="V38" s="101"/>
      <c r="W38" s="102"/>
      <c r="X38" t="s">
        <v>16</v>
      </c>
    </row>
    <row r="39" spans="1:27" x14ac:dyDescent="0.4">
      <c r="T39" s="4" t="s">
        <v>49</v>
      </c>
      <c r="U39" s="94" t="str">
        <f>IF(U38&lt;=X39,"&lt;","&gt;")</f>
        <v>&lt;</v>
      </c>
      <c r="V39" s="95"/>
      <c r="W39" s="96"/>
      <c r="X39" s="89">
        <f>U22/200</f>
        <v>9.5</v>
      </c>
      <c r="Y39" s="90"/>
      <c r="Z39" s="90"/>
      <c r="AA39" s="90"/>
    </row>
    <row r="40" spans="1:27" x14ac:dyDescent="0.4">
      <c r="T40" s="1" t="s">
        <v>30</v>
      </c>
      <c r="U40" s="88" t="str">
        <f>IF(AND(U36&lt;=U19,U38&lt;=X39),"OK","NG")</f>
        <v>OK</v>
      </c>
      <c r="V40" s="88"/>
      <c r="W40" s="88"/>
    </row>
    <row r="41" spans="1:27" x14ac:dyDescent="0.4">
      <c r="A41" s="2" t="s">
        <v>189</v>
      </c>
    </row>
    <row r="42" spans="1:27" x14ac:dyDescent="0.4">
      <c r="B42" t="s">
        <v>190</v>
      </c>
      <c r="T42" s="4" t="s">
        <v>14</v>
      </c>
      <c r="U42" s="91">
        <f>U28</f>
        <v>769.91039999999998</v>
      </c>
      <c r="V42" s="92"/>
      <c r="W42" s="93"/>
      <c r="X42" t="s">
        <v>15</v>
      </c>
    </row>
    <row r="43" spans="1:27" x14ac:dyDescent="0.4">
      <c r="B43" t="s">
        <v>191</v>
      </c>
      <c r="T43" s="4" t="s">
        <v>23</v>
      </c>
      <c r="U43" s="91">
        <f>U42*(U15/2+U21)</f>
        <v>237132.4032</v>
      </c>
      <c r="V43" s="92"/>
      <c r="W43" s="93"/>
      <c r="X43" t="s">
        <v>24</v>
      </c>
    </row>
    <row r="44" spans="1:27" x14ac:dyDescent="0.4">
      <c r="B44" t="s">
        <v>41</v>
      </c>
      <c r="T44" s="4" t="s">
        <v>43</v>
      </c>
      <c r="U44" s="91">
        <f>U43/U12</f>
        <v>175.65363199999999</v>
      </c>
      <c r="V44" s="92"/>
      <c r="W44" s="93"/>
      <c r="X44" t="s">
        <v>24</v>
      </c>
    </row>
    <row r="45" spans="1:27" x14ac:dyDescent="0.4">
      <c r="T45" s="4" t="s">
        <v>44</v>
      </c>
      <c r="U45" s="94" t="str">
        <f>IF(U44&lt;=U13,"&lt;","&gt;")</f>
        <v>&lt;</v>
      </c>
      <c r="V45" s="95"/>
      <c r="W45" s="96"/>
      <c r="X45" s="6" t="s">
        <v>192</v>
      </c>
    </row>
    <row r="46" spans="1:27" x14ac:dyDescent="0.4">
      <c r="T46" s="1" t="s">
        <v>30</v>
      </c>
      <c r="U46" s="88" t="str">
        <f>IF(U45="&lt;","OK","NG")</f>
        <v>OK</v>
      </c>
      <c r="V46" s="88"/>
      <c r="W46" s="88"/>
    </row>
    <row r="48" spans="1:27" x14ac:dyDescent="0.4">
      <c r="B48" s="24" t="str">
        <f>IF(OR(U22&gt;U23,U22&gt;U24),"※　たてとい、支持金具によるピッチ制限寸法以下としてください。","")</f>
        <v/>
      </c>
    </row>
    <row r="49" spans="2:2" x14ac:dyDescent="0.4">
      <c r="B49" s="24" t="str">
        <f>IF(OR(U31="NG",U40="NG",U46="NG"),"※　支持金具ピッチを小さくしてください。","")</f>
        <v/>
      </c>
    </row>
  </sheetData>
  <sheetProtection algorithmName="SHA-512" hashValue="2BjRG2camrGsY23mivE9ulQ+h18GrePfydtIi+lOJ6YfHClQ9OLvu6RCWvDAQ3oInyqbAUzKh/m9vx4kR++kSQ==" saltValue="bsxvy/ZBAZwWgGTpRwg9RQ==" spinCount="100000" sheet="1" objects="1" selectLockedCells="1"/>
  <mergeCells count="35">
    <mergeCell ref="U42:W42"/>
    <mergeCell ref="U43:W43"/>
    <mergeCell ref="U44:W44"/>
    <mergeCell ref="U45:W45"/>
    <mergeCell ref="U46:W46"/>
    <mergeCell ref="X39:AA39"/>
    <mergeCell ref="U40:W40"/>
    <mergeCell ref="U10:W10"/>
    <mergeCell ref="U11:W11"/>
    <mergeCell ref="U12:W12"/>
    <mergeCell ref="U13:W13"/>
    <mergeCell ref="U34:W34"/>
    <mergeCell ref="U35:W35"/>
    <mergeCell ref="U36:W36"/>
    <mergeCell ref="U37:W37"/>
    <mergeCell ref="U38:W38"/>
    <mergeCell ref="U39:W39"/>
    <mergeCell ref="U24:W24"/>
    <mergeCell ref="U28:W28"/>
    <mergeCell ref="U29:W29"/>
    <mergeCell ref="U30:W30"/>
    <mergeCell ref="U31:W31"/>
    <mergeCell ref="U17:W17"/>
    <mergeCell ref="U19:W19"/>
    <mergeCell ref="U20:W20"/>
    <mergeCell ref="U21:W21"/>
    <mergeCell ref="U22:W22"/>
    <mergeCell ref="U23:W23"/>
    <mergeCell ref="U25:W25"/>
    <mergeCell ref="U16:W16"/>
    <mergeCell ref="U5:W5"/>
    <mergeCell ref="Q7:Z7"/>
    <mergeCell ref="Q8:Z8"/>
    <mergeCell ref="Q9:Z9"/>
    <mergeCell ref="U15:W15"/>
  </mergeCells>
  <phoneticPr fontId="1"/>
  <dataValidations count="2">
    <dataValidation type="list" allowBlank="1" showInputMessage="1" showErrorMessage="1" sqref="Q9:Z9" xr:uid="{BE9C7922-57AF-4930-9F01-8DD7B25E0228}">
      <formula1>"SS400,SUS304"</formula1>
    </dataValidation>
    <dataValidation type="decimal" operator="lessThanOrEqual" allowBlank="1" showInputMessage="1" showErrorMessage="1" error="たてとい、支持金具によるピッチ制限寸法以下としてください。" sqref="U22:W22" xr:uid="{758F9A9F-52A4-42E6-A551-48B96D7392D7}">
      <formula1>U25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1C1F079-111B-4C6B-B4E5-4D79010FF030}">
          <x14:formula1>
            <xm:f>INDIRECT(DB!$C$18)</xm:f>
          </x14:formula1>
          <xm:sqref>U15:W15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93664-94AC-4084-8BF4-B08C3B31E7D5}">
  <sheetPr>
    <tabColor theme="3" tint="0.89999084444715716"/>
  </sheetPr>
  <dimension ref="A1:AA39"/>
  <sheetViews>
    <sheetView showGridLines="0" zoomScale="70" zoomScaleNormal="70" workbookViewId="0">
      <selection activeCell="U11" sqref="U11:W11"/>
    </sheetView>
  </sheetViews>
  <sheetFormatPr defaultColWidth="3.125" defaultRowHeight="18.75" x14ac:dyDescent="0.4"/>
  <cols>
    <col min="24" max="24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IF(J11="たてとい径(丸型)",風圧力!V40,風圧力!V41)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131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2" t="s">
        <v>12</v>
      </c>
      <c r="R8" s="113"/>
      <c r="S8" s="113"/>
      <c r="T8" s="113"/>
      <c r="U8" s="113"/>
      <c r="V8" s="113"/>
      <c r="W8" s="113"/>
      <c r="X8" s="113"/>
      <c r="Y8" s="113"/>
      <c r="Z8" s="114"/>
    </row>
    <row r="9" spans="1:27" x14ac:dyDescent="0.4">
      <c r="J9" t="s">
        <v>13</v>
      </c>
      <c r="Q9" s="112" t="str">
        <f>VLOOKUP(Q7,リスト1,21,FALSE)</f>
        <v>MSアンカー　W3/8×40</v>
      </c>
      <c r="R9" s="113"/>
      <c r="S9" s="113"/>
      <c r="T9" s="113"/>
      <c r="U9" s="113"/>
      <c r="V9" s="113"/>
      <c r="W9" s="113"/>
      <c r="X9" s="113"/>
      <c r="Y9" s="113"/>
      <c r="Z9" s="114"/>
    </row>
    <row r="11" spans="1:27" x14ac:dyDescent="0.4">
      <c r="J11" t="str">
        <f>IF(OR(U11=75,U11=100,U11=125,U11=150),"たてとい幅(角型)","たてとい径(丸型)")</f>
        <v>たてとい径(丸型)</v>
      </c>
      <c r="T11" s="4" t="s">
        <v>4</v>
      </c>
      <c r="U11" s="103">
        <v>216</v>
      </c>
      <c r="V11" s="104"/>
      <c r="W11" s="105"/>
      <c r="X11" t="s">
        <v>16</v>
      </c>
    </row>
    <row r="12" spans="1:27" ht="20.25" x14ac:dyDescent="0.4">
      <c r="J12" t="s">
        <v>37</v>
      </c>
      <c r="T12" s="4" t="s">
        <v>31</v>
      </c>
      <c r="U12" s="91">
        <f>VLOOKUP(U11,リスト2,5,FALSE)</f>
        <v>105200</v>
      </c>
      <c r="V12" s="92"/>
      <c r="W12" s="93"/>
      <c r="X12" t="s">
        <v>32</v>
      </c>
    </row>
    <row r="13" spans="1:27" ht="20.25" x14ac:dyDescent="0.4">
      <c r="J13" t="s">
        <v>38</v>
      </c>
      <c r="T13" s="4" t="s">
        <v>39</v>
      </c>
      <c r="U13" s="106">
        <f>VLOOKUP(U11,リスト2,6,FALSE)</f>
        <v>11360000</v>
      </c>
      <c r="V13" s="107"/>
      <c r="W13" s="108"/>
      <c r="X13" t="s">
        <v>40</v>
      </c>
    </row>
    <row r="14" spans="1:27" x14ac:dyDescent="0.4">
      <c r="J14" t="s">
        <v>33</v>
      </c>
      <c r="T14" s="1"/>
      <c r="U14" s="3"/>
      <c r="V14" s="3"/>
      <c r="W14" s="3"/>
    </row>
    <row r="15" spans="1:27" ht="20.25" x14ac:dyDescent="0.4">
      <c r="T15" s="4" t="s">
        <v>34</v>
      </c>
      <c r="U15" s="91">
        <v>110</v>
      </c>
      <c r="V15" s="92"/>
      <c r="W15" s="93"/>
      <c r="X15" t="s">
        <v>17</v>
      </c>
    </row>
    <row r="16" spans="1:27" ht="20.25" x14ac:dyDescent="0.4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">
      <c r="J17" t="s">
        <v>5</v>
      </c>
      <c r="T17" s="4" t="s">
        <v>6</v>
      </c>
      <c r="U17" s="103">
        <v>62</v>
      </c>
      <c r="V17" s="104"/>
      <c r="W17" s="105"/>
      <c r="X17" t="s">
        <v>16</v>
      </c>
    </row>
    <row r="18" spans="1:24" x14ac:dyDescent="0.4">
      <c r="J18" t="s">
        <v>7</v>
      </c>
      <c r="T18" s="4" t="s">
        <v>8</v>
      </c>
      <c r="U18" s="109">
        <v>2900</v>
      </c>
      <c r="V18" s="110"/>
      <c r="W18" s="111"/>
      <c r="X18" t="s">
        <v>16</v>
      </c>
    </row>
    <row r="19" spans="1:24" x14ac:dyDescent="0.4">
      <c r="J19" t="s">
        <v>51</v>
      </c>
      <c r="T19" s="4" t="s">
        <v>52</v>
      </c>
      <c r="U19" s="91">
        <f>VLOOKUP(U11,リスト2,7,FALSE)</f>
        <v>2900</v>
      </c>
      <c r="V19" s="92"/>
      <c r="W19" s="93"/>
      <c r="X19" t="s">
        <v>16</v>
      </c>
    </row>
    <row r="20" spans="1:24" x14ac:dyDescent="0.4">
      <c r="J20" t="s">
        <v>50</v>
      </c>
      <c r="T20" s="4" t="s">
        <v>53</v>
      </c>
      <c r="U20" s="91">
        <f>INDEX(DB!J4:S10,MATCH(Q7,DB!B4:B10,0),MATCH(U11,DB!J3:S3,0))</f>
        <v>2900</v>
      </c>
      <c r="V20" s="92"/>
      <c r="W20" s="93"/>
      <c r="X20" t="s">
        <v>16</v>
      </c>
    </row>
    <row r="21" spans="1:24" hidden="1" x14ac:dyDescent="0.4">
      <c r="T21" s="4"/>
      <c r="U21" s="91">
        <f>MIN(U19,U20)</f>
        <v>2900</v>
      </c>
      <c r="V21" s="92"/>
      <c r="W21" s="93"/>
    </row>
    <row r="23" spans="1:24" x14ac:dyDescent="0.4">
      <c r="A23" s="2" t="s">
        <v>54</v>
      </c>
    </row>
    <row r="24" spans="1:24" x14ac:dyDescent="0.4">
      <c r="B24" t="s">
        <v>19</v>
      </c>
      <c r="T24" s="4" t="s">
        <v>14</v>
      </c>
      <c r="U24" s="91">
        <f>U5*U11*U18/1000000</f>
        <v>1175.1264000000001</v>
      </c>
      <c r="V24" s="92"/>
      <c r="W24" s="93"/>
      <c r="X24" t="s">
        <v>15</v>
      </c>
    </row>
    <row r="25" spans="1:24" x14ac:dyDescent="0.4">
      <c r="B25" t="s">
        <v>20</v>
      </c>
      <c r="T25" s="4" t="s">
        <v>23</v>
      </c>
      <c r="U25" s="91">
        <f>U24*(U11/2+U17)</f>
        <v>199771.48800000001</v>
      </c>
      <c r="V25" s="92"/>
      <c r="W25" s="93"/>
      <c r="X25" t="s">
        <v>24</v>
      </c>
    </row>
    <row r="26" spans="1:24" x14ac:dyDescent="0.4">
      <c r="B26" t="s">
        <v>21</v>
      </c>
      <c r="T26" s="4" t="s">
        <v>22</v>
      </c>
      <c r="U26" s="91">
        <f>VLOOKUP(Q7,リスト1,20,FALSE)</f>
        <v>289000</v>
      </c>
      <c r="V26" s="92"/>
      <c r="W26" s="93"/>
      <c r="X26" t="s">
        <v>24</v>
      </c>
    </row>
    <row r="27" spans="1:24" x14ac:dyDescent="0.4">
      <c r="T27" s="5" t="s">
        <v>26</v>
      </c>
      <c r="U27" s="94" t="str">
        <f>IF(U25&lt;=U26,"&lt;","&gt;")</f>
        <v>&lt;</v>
      </c>
      <c r="V27" s="95"/>
      <c r="W27" s="96"/>
      <c r="X27" s="6" t="s">
        <v>25</v>
      </c>
    </row>
    <row r="28" spans="1:24" x14ac:dyDescent="0.4">
      <c r="T28" s="1" t="s">
        <v>30</v>
      </c>
      <c r="U28" s="88" t="str">
        <f>IF(U25&lt;=U26,"OK","NG")</f>
        <v>OK</v>
      </c>
      <c r="V28" s="88"/>
      <c r="W28" s="88"/>
    </row>
    <row r="30" spans="1:24" x14ac:dyDescent="0.4">
      <c r="A30" s="2" t="s">
        <v>27</v>
      </c>
    </row>
    <row r="31" spans="1:24" x14ac:dyDescent="0.4">
      <c r="B31" t="s">
        <v>28</v>
      </c>
      <c r="T31" s="5" t="s">
        <v>29</v>
      </c>
      <c r="U31" s="97">
        <f>U5*U11/1000000</f>
        <v>0.40521600000000002</v>
      </c>
      <c r="V31" s="98"/>
      <c r="W31" s="99"/>
      <c r="X31" t="s">
        <v>48</v>
      </c>
    </row>
    <row r="32" spans="1:24" x14ac:dyDescent="0.4">
      <c r="B32" t="s">
        <v>42</v>
      </c>
      <c r="T32" s="4" t="s">
        <v>23</v>
      </c>
      <c r="U32" s="91">
        <f>U31*U18*U18/8</f>
        <v>425983.32000000007</v>
      </c>
      <c r="V32" s="92"/>
      <c r="W32" s="93"/>
      <c r="X32" t="s">
        <v>24</v>
      </c>
    </row>
    <row r="33" spans="2:27" ht="20.25" x14ac:dyDescent="0.4">
      <c r="B33" t="s">
        <v>41</v>
      </c>
      <c r="T33" s="4" t="s">
        <v>43</v>
      </c>
      <c r="U33" s="100">
        <f>U32/U12</f>
        <v>4.0492711026615975</v>
      </c>
      <c r="V33" s="101"/>
      <c r="W33" s="102"/>
      <c r="X33" t="s">
        <v>17</v>
      </c>
    </row>
    <row r="34" spans="2:27" x14ac:dyDescent="0.4">
      <c r="T34" s="4" t="s">
        <v>44</v>
      </c>
      <c r="U34" s="94" t="str">
        <f>IF(U33&lt;=U15,"&lt;","&gt;")</f>
        <v>&lt;</v>
      </c>
      <c r="V34" s="95"/>
      <c r="W34" s="96"/>
      <c r="X34" s="7" t="s">
        <v>45</v>
      </c>
    </row>
    <row r="35" spans="2:27" x14ac:dyDescent="0.4">
      <c r="B35" t="s">
        <v>46</v>
      </c>
      <c r="T35" s="4" t="s">
        <v>47</v>
      </c>
      <c r="U35" s="100">
        <f>5*U31*U18^4/(384*U16*U13)</f>
        <v>0.46928965999119726</v>
      </c>
      <c r="V35" s="101"/>
      <c r="W35" s="102"/>
      <c r="X35" t="s">
        <v>16</v>
      </c>
    </row>
    <row r="36" spans="2:27" x14ac:dyDescent="0.4">
      <c r="T36" s="4" t="s">
        <v>49</v>
      </c>
      <c r="U36" s="94" t="str">
        <f>IF(U35&lt;=X36,"&lt;","&gt;")</f>
        <v>&lt;</v>
      </c>
      <c r="V36" s="95"/>
      <c r="W36" s="96"/>
      <c r="X36" s="89">
        <f>U18/200</f>
        <v>14.5</v>
      </c>
      <c r="Y36" s="90"/>
      <c r="Z36" s="90"/>
      <c r="AA36" s="90"/>
    </row>
    <row r="37" spans="2:27" x14ac:dyDescent="0.4">
      <c r="T37" s="1" t="s">
        <v>30</v>
      </c>
      <c r="U37" s="88" t="str">
        <f>IF(AND(U33&lt;=U15,U35&lt;=X36),"OK","NG")</f>
        <v>OK</v>
      </c>
      <c r="V37" s="88"/>
      <c r="W37" s="88"/>
    </row>
    <row r="38" spans="2:27" x14ac:dyDescent="0.4">
      <c r="B38" s="24"/>
    </row>
    <row r="39" spans="2:27" x14ac:dyDescent="0.4">
      <c r="B39" s="24" t="str">
        <f>IF(OR(U28="NG",U37="NG"),"※　支持金具ピッチを小さくしてください。","")</f>
        <v/>
      </c>
    </row>
  </sheetData>
  <sheetProtection algorithmName="SHA-512" hashValue="cP3av0ES2BZK2RXB5OM2K9PBlfueWL/5P+SZjuAt78krBPuT6PQVM+iHZ8eU6CvsQvEq+aZZoqPc2jEIutZ+fA==" saltValue="HAe2FJonwjurGK+HOwVfYA==" spinCount="100000" sheet="1" objects="1" selectLockedCells="1"/>
  <mergeCells count="27">
    <mergeCell ref="U12:W12"/>
    <mergeCell ref="U5:W5"/>
    <mergeCell ref="Q7:Z7"/>
    <mergeCell ref="Q8:Z8"/>
    <mergeCell ref="Q9:Z9"/>
    <mergeCell ref="U11:W11"/>
    <mergeCell ref="U27:W27"/>
    <mergeCell ref="U13:W13"/>
    <mergeCell ref="U15:W15"/>
    <mergeCell ref="U16:W16"/>
    <mergeCell ref="U17:W17"/>
    <mergeCell ref="U18:W18"/>
    <mergeCell ref="U19:W19"/>
    <mergeCell ref="U20:W20"/>
    <mergeCell ref="U21:W21"/>
    <mergeCell ref="U24:W24"/>
    <mergeCell ref="U25:W25"/>
    <mergeCell ref="U26:W26"/>
    <mergeCell ref="U36:W36"/>
    <mergeCell ref="X36:AA36"/>
    <mergeCell ref="U37:W37"/>
    <mergeCell ref="U28:W28"/>
    <mergeCell ref="U31:W31"/>
    <mergeCell ref="U32:W32"/>
    <mergeCell ref="U33:W33"/>
    <mergeCell ref="U34:W34"/>
    <mergeCell ref="U35:W35"/>
  </mergeCells>
  <phoneticPr fontId="1"/>
  <dataValidations count="2">
    <dataValidation type="decimal" operator="lessThanOrEqual" allowBlank="1" showInputMessage="1" showErrorMessage="1" error="たてとい、支持金具によるピッチ制限寸法以下としてください。" sqref="U18:W18" xr:uid="{12F9713A-40D4-4782-A666-173D5F9EA135}">
      <formula1>U21</formula1>
    </dataValidation>
    <dataValidation type="list" allowBlank="1" showInputMessage="1" showErrorMessage="1" sqref="U17:W17" xr:uid="{471EF1DC-D6F7-4BA5-974B-0FB318E4A644}">
      <formula1>INDIRECT(VLOOKUP(Q7,リスト1,2,FALSE))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7D67531-6605-46BC-92C4-6EB5B7BA8BD4}">
          <x14:formula1>
            <xm:f>INDIRECT(VLOOKUP(Q7,DB!$B$12:$C$26,2,FALSE))</xm:f>
          </x14:formula1>
          <xm:sqref>U11:W11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50429-E7EB-4893-A377-E0C0F74AE698}">
  <sheetPr>
    <tabColor theme="3" tint="0.89999084444715716"/>
  </sheetPr>
  <dimension ref="A1:AA51"/>
  <sheetViews>
    <sheetView showGridLines="0" zoomScale="70" zoomScaleNormal="70" workbookViewId="0">
      <selection activeCell="Q8" sqref="Q8:Z8"/>
    </sheetView>
  </sheetViews>
  <sheetFormatPr defaultColWidth="3.125" defaultRowHeight="18.75" x14ac:dyDescent="0.4"/>
  <cols>
    <col min="23" max="24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IF(J12="たてとい径(丸型)",風圧力!V40,風圧力!V41)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131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5" t="s">
        <v>151</v>
      </c>
      <c r="R8" s="116"/>
      <c r="S8" s="116"/>
      <c r="T8" s="116"/>
      <c r="U8" s="116"/>
      <c r="V8" s="116"/>
      <c r="W8" s="116"/>
      <c r="X8" s="116"/>
      <c r="Y8" s="116"/>
      <c r="Z8" s="117"/>
    </row>
    <row r="9" spans="1:27" x14ac:dyDescent="0.4">
      <c r="J9" t="s">
        <v>13</v>
      </c>
      <c r="Q9" s="112" t="str">
        <f>IF(Q8="鉄骨下地","六角ヘクスビスM6×50","なべタッピングねじM6×50")</f>
        <v>六角ヘクスビスM6×50</v>
      </c>
      <c r="R9" s="113"/>
      <c r="S9" s="113"/>
      <c r="T9" s="113"/>
      <c r="U9" s="113"/>
      <c r="V9" s="113"/>
      <c r="W9" s="113"/>
      <c r="X9" s="113"/>
      <c r="Y9" s="113"/>
      <c r="Z9" s="114"/>
    </row>
    <row r="10" spans="1:27" x14ac:dyDescent="0.4">
      <c r="J10" t="str">
        <f>IF(Q8="鉄骨下地","鉄骨下地厚み","木下地材質")</f>
        <v>鉄骨下地厚み</v>
      </c>
      <c r="Q10" s="115" t="s">
        <v>146</v>
      </c>
      <c r="R10" s="116"/>
      <c r="S10" s="116"/>
      <c r="T10" s="116"/>
      <c r="U10" s="116"/>
      <c r="V10" s="116"/>
      <c r="W10" s="116"/>
      <c r="X10" s="116"/>
      <c r="Y10" s="116"/>
      <c r="Z10" s="117"/>
    </row>
    <row r="12" spans="1:27" x14ac:dyDescent="0.4">
      <c r="J12" t="str">
        <f>IF(OR(U12=75,U12=100,U12=125,U12=150),"たてとい幅(角型)","たてとい径(丸型)")</f>
        <v>たてとい径(丸型)</v>
      </c>
      <c r="T12" s="4" t="s">
        <v>4</v>
      </c>
      <c r="U12" s="103">
        <v>216</v>
      </c>
      <c r="V12" s="104"/>
      <c r="W12" s="105"/>
      <c r="X12" t="s">
        <v>16</v>
      </c>
    </row>
    <row r="13" spans="1:27" ht="20.25" x14ac:dyDescent="0.4">
      <c r="J13" t="s">
        <v>37</v>
      </c>
      <c r="T13" s="4" t="s">
        <v>31</v>
      </c>
      <c r="U13" s="91">
        <f>VLOOKUP(U12,リスト2,5,FALSE)</f>
        <v>105200</v>
      </c>
      <c r="V13" s="92"/>
      <c r="W13" s="93"/>
      <c r="X13" t="s">
        <v>32</v>
      </c>
    </row>
    <row r="14" spans="1:27" ht="20.25" x14ac:dyDescent="0.4">
      <c r="J14" t="s">
        <v>38</v>
      </c>
      <c r="T14" s="4" t="s">
        <v>39</v>
      </c>
      <c r="U14" s="106">
        <f>VLOOKUP(U12,リスト2,6,FALSE)</f>
        <v>11360000</v>
      </c>
      <c r="V14" s="107"/>
      <c r="W14" s="108"/>
      <c r="X14" t="s">
        <v>40</v>
      </c>
    </row>
    <row r="15" spans="1:27" x14ac:dyDescent="0.4">
      <c r="J15" t="s">
        <v>33</v>
      </c>
      <c r="T15" s="1"/>
      <c r="U15" s="3"/>
      <c r="V15" s="3"/>
      <c r="W15" s="3"/>
    </row>
    <row r="16" spans="1:27" ht="20.25" x14ac:dyDescent="0.4">
      <c r="T16" s="4" t="s">
        <v>34</v>
      </c>
      <c r="U16" s="91">
        <v>110</v>
      </c>
      <c r="V16" s="92"/>
      <c r="W16" s="93"/>
      <c r="X16" t="s">
        <v>17</v>
      </c>
    </row>
    <row r="17" spans="1:24" ht="20.25" x14ac:dyDescent="0.4">
      <c r="J17" t="s">
        <v>35</v>
      </c>
      <c r="T17" s="4" t="s">
        <v>36</v>
      </c>
      <c r="U17" s="91">
        <v>70000</v>
      </c>
      <c r="V17" s="92"/>
      <c r="W17" s="93"/>
      <c r="X17" t="s">
        <v>17</v>
      </c>
    </row>
    <row r="18" spans="1:24" x14ac:dyDescent="0.4">
      <c r="J18" t="s">
        <v>5</v>
      </c>
      <c r="T18" s="4" t="s">
        <v>6</v>
      </c>
      <c r="U18" s="103">
        <v>62</v>
      </c>
      <c r="V18" s="104"/>
      <c r="W18" s="105"/>
      <c r="X18" t="s">
        <v>16</v>
      </c>
    </row>
    <row r="19" spans="1:24" x14ac:dyDescent="0.4">
      <c r="J19" t="s">
        <v>7</v>
      </c>
      <c r="T19" s="4" t="s">
        <v>8</v>
      </c>
      <c r="U19" s="109">
        <v>1000</v>
      </c>
      <c r="V19" s="110"/>
      <c r="W19" s="111"/>
      <c r="X19" t="s">
        <v>16</v>
      </c>
    </row>
    <row r="20" spans="1:24" x14ac:dyDescent="0.4">
      <c r="J20" t="s">
        <v>51</v>
      </c>
      <c r="T20" s="4" t="s">
        <v>52</v>
      </c>
      <c r="U20" s="91">
        <f>VLOOKUP(U12,リスト2,7,FALSE)</f>
        <v>2900</v>
      </c>
      <c r="V20" s="92"/>
      <c r="W20" s="93"/>
      <c r="X20" t="s">
        <v>16</v>
      </c>
    </row>
    <row r="21" spans="1:24" x14ac:dyDescent="0.4">
      <c r="J21" t="s">
        <v>50</v>
      </c>
      <c r="T21" s="4" t="s">
        <v>53</v>
      </c>
      <c r="U21" s="91">
        <f>INDEX(DB!J31:S37,MATCH(Q7,DB!B31:B37,0),MATCH(U12,DB!J30:S30,0))</f>
        <v>2900</v>
      </c>
      <c r="V21" s="92"/>
      <c r="W21" s="93"/>
      <c r="X21" t="s">
        <v>16</v>
      </c>
    </row>
    <row r="22" spans="1:24" hidden="1" x14ac:dyDescent="0.4">
      <c r="T22" s="4"/>
      <c r="U22" s="91">
        <f>MIN(U20,U21)</f>
        <v>2900</v>
      </c>
      <c r="V22" s="92"/>
      <c r="W22" s="93"/>
    </row>
    <row r="24" spans="1:24" x14ac:dyDescent="0.4">
      <c r="A24" s="2" t="s">
        <v>153</v>
      </c>
    </row>
    <row r="25" spans="1:24" x14ac:dyDescent="0.4">
      <c r="B25" t="s">
        <v>19</v>
      </c>
      <c r="T25" s="4" t="s">
        <v>14</v>
      </c>
      <c r="U25" s="91">
        <f>U5*U12*U19/1000000</f>
        <v>405.21600000000001</v>
      </c>
      <c r="V25" s="92"/>
      <c r="W25" s="93"/>
      <c r="X25" t="s">
        <v>15</v>
      </c>
    </row>
    <row r="26" spans="1:24" x14ac:dyDescent="0.4">
      <c r="B26" t="s">
        <v>20</v>
      </c>
      <c r="T26" s="4" t="s">
        <v>23</v>
      </c>
      <c r="U26" s="91">
        <f>U25*(U12/2+U18)</f>
        <v>68886.720000000001</v>
      </c>
      <c r="V26" s="92"/>
      <c r="W26" s="93"/>
      <c r="X26" t="s">
        <v>24</v>
      </c>
    </row>
    <row r="27" spans="1:24" x14ac:dyDescent="0.4">
      <c r="B27" t="s">
        <v>21</v>
      </c>
      <c r="T27" s="4" t="s">
        <v>22</v>
      </c>
      <c r="U27" s="91">
        <f>VLOOKUP(Q7,リスト3,20,FALSE)</f>
        <v>289000</v>
      </c>
      <c r="V27" s="92"/>
      <c r="W27" s="93"/>
      <c r="X27" t="s">
        <v>24</v>
      </c>
    </row>
    <row r="28" spans="1:24" x14ac:dyDescent="0.4">
      <c r="T28" s="5" t="s">
        <v>26</v>
      </c>
      <c r="U28" s="94" t="str">
        <f>IF(U26&lt;=U27,"&lt;","&gt;")</f>
        <v>&lt;</v>
      </c>
      <c r="V28" s="95"/>
      <c r="W28" s="96"/>
      <c r="X28" s="6" t="s">
        <v>25</v>
      </c>
    </row>
    <row r="29" spans="1:24" x14ac:dyDescent="0.4">
      <c r="T29" s="1" t="s">
        <v>30</v>
      </c>
      <c r="U29" s="88" t="str">
        <f>IF(U26&lt;=U27,"OK","NG")</f>
        <v>OK</v>
      </c>
      <c r="V29" s="88"/>
      <c r="W29" s="88"/>
    </row>
    <row r="31" spans="1:24" x14ac:dyDescent="0.4">
      <c r="A31" s="2" t="s">
        <v>27</v>
      </c>
    </row>
    <row r="32" spans="1:24" x14ac:dyDescent="0.4">
      <c r="B32" t="s">
        <v>28</v>
      </c>
      <c r="T32" s="5" t="s">
        <v>29</v>
      </c>
      <c r="U32" s="97">
        <f>U5*U12/1000000</f>
        <v>0.40521600000000002</v>
      </c>
      <c r="V32" s="98"/>
      <c r="W32" s="99"/>
      <c r="X32" t="s">
        <v>48</v>
      </c>
    </row>
    <row r="33" spans="1:27" x14ac:dyDescent="0.4">
      <c r="B33" t="s">
        <v>42</v>
      </c>
      <c r="T33" s="4" t="s">
        <v>23</v>
      </c>
      <c r="U33" s="91">
        <f>U32*U19*U19/8</f>
        <v>50652</v>
      </c>
      <c r="V33" s="92"/>
      <c r="W33" s="93"/>
      <c r="X33" t="s">
        <v>24</v>
      </c>
    </row>
    <row r="34" spans="1:27" ht="20.25" x14ac:dyDescent="0.4">
      <c r="B34" t="s">
        <v>41</v>
      </c>
      <c r="T34" s="4" t="s">
        <v>43</v>
      </c>
      <c r="U34" s="100">
        <f>U33/U13</f>
        <v>0.48148288973384029</v>
      </c>
      <c r="V34" s="101"/>
      <c r="W34" s="102"/>
      <c r="X34" t="s">
        <v>17</v>
      </c>
    </row>
    <row r="35" spans="1:27" x14ac:dyDescent="0.4">
      <c r="T35" s="4" t="s">
        <v>44</v>
      </c>
      <c r="U35" s="94" t="str">
        <f>IF(U34&lt;=U16,"&lt;","&gt;")</f>
        <v>&lt;</v>
      </c>
      <c r="V35" s="95"/>
      <c r="W35" s="96"/>
      <c r="X35" s="7" t="s">
        <v>45</v>
      </c>
    </row>
    <row r="36" spans="1:27" x14ac:dyDescent="0.4">
      <c r="B36" t="s">
        <v>46</v>
      </c>
      <c r="T36" s="4" t="s">
        <v>47</v>
      </c>
      <c r="U36" s="100">
        <f>5*U32*U19^4/(384*U17*U14)</f>
        <v>6.6351232394366204E-3</v>
      </c>
      <c r="V36" s="101"/>
      <c r="W36" s="102"/>
      <c r="X36" t="s">
        <v>16</v>
      </c>
    </row>
    <row r="37" spans="1:27" x14ac:dyDescent="0.4">
      <c r="T37" s="4" t="s">
        <v>49</v>
      </c>
      <c r="U37" s="94" t="str">
        <f>IF(U36&lt;=X37,"&lt;","&gt;")</f>
        <v>&lt;</v>
      </c>
      <c r="V37" s="95"/>
      <c r="W37" s="96"/>
      <c r="X37" s="89">
        <f>U19/200</f>
        <v>5</v>
      </c>
      <c r="Y37" s="90"/>
      <c r="Z37" s="90"/>
      <c r="AA37" s="90"/>
    </row>
    <row r="38" spans="1:27" x14ac:dyDescent="0.4">
      <c r="T38" s="1" t="s">
        <v>30</v>
      </c>
      <c r="U38" s="88" t="str">
        <f>IF(AND(U34&lt;=U16,U36&lt;=X37),"OK","NG")</f>
        <v>OK</v>
      </c>
      <c r="V38" s="88"/>
      <c r="W38" s="88"/>
    </row>
    <row r="39" spans="1:27" x14ac:dyDescent="0.4">
      <c r="T39" s="1"/>
      <c r="U39" s="39"/>
      <c r="V39" s="39"/>
      <c r="W39" s="39"/>
    </row>
    <row r="40" spans="1:27" x14ac:dyDescent="0.4">
      <c r="T40" s="1"/>
      <c r="U40" s="39"/>
      <c r="V40" s="39"/>
      <c r="W40" s="39"/>
    </row>
    <row r="41" spans="1:27" x14ac:dyDescent="0.4">
      <c r="A41" s="2" t="s">
        <v>152</v>
      </c>
    </row>
    <row r="42" spans="1:27" x14ac:dyDescent="0.4">
      <c r="B42" t="s">
        <v>20</v>
      </c>
      <c r="T42" s="4" t="s">
        <v>23</v>
      </c>
      <c r="U42" s="91">
        <f>U26</f>
        <v>68886.720000000001</v>
      </c>
      <c r="V42" s="92"/>
      <c r="W42" s="93"/>
      <c r="X42" t="s">
        <v>24</v>
      </c>
    </row>
    <row r="43" spans="1:27" x14ac:dyDescent="0.4">
      <c r="B43" t="s">
        <v>157</v>
      </c>
      <c r="T43" s="7" t="s">
        <v>158</v>
      </c>
      <c r="U43" s="100">
        <f>VLOOKUP(Q7,リスト3,22,FALSE)</f>
        <v>80</v>
      </c>
      <c r="V43" s="101"/>
      <c r="W43" s="102"/>
      <c r="X43" t="s">
        <v>16</v>
      </c>
    </row>
    <row r="44" spans="1:27" x14ac:dyDescent="0.4">
      <c r="B44" t="s">
        <v>162</v>
      </c>
      <c r="T44" s="7" t="s">
        <v>161</v>
      </c>
      <c r="U44" s="91">
        <f>VLOOKUP(Q7,リスト3,23,FALSE)</f>
        <v>1</v>
      </c>
      <c r="V44" s="92"/>
      <c r="W44" s="93"/>
      <c r="X44" t="s">
        <v>163</v>
      </c>
    </row>
    <row r="45" spans="1:27" x14ac:dyDescent="0.4">
      <c r="B45" t="s">
        <v>159</v>
      </c>
      <c r="T45" s="7" t="s">
        <v>160</v>
      </c>
      <c r="U45" s="100">
        <f>U42/U43/U44</f>
        <v>861.08400000000006</v>
      </c>
      <c r="V45" s="101"/>
      <c r="W45" s="102"/>
      <c r="X45" t="s">
        <v>15</v>
      </c>
    </row>
    <row r="46" spans="1:27" x14ac:dyDescent="0.4">
      <c r="B46" t="s">
        <v>164</v>
      </c>
      <c r="T46" s="4" t="s">
        <v>165</v>
      </c>
      <c r="U46" s="100">
        <f>VLOOKUP(Q10,DB!AF2:AH6,3,FALSE)</f>
        <v>940.00000000000011</v>
      </c>
      <c r="V46" s="101"/>
      <c r="W46" s="102"/>
      <c r="X46" t="s">
        <v>15</v>
      </c>
    </row>
    <row r="47" spans="1:27" x14ac:dyDescent="0.4">
      <c r="C47" t="str">
        <f>IF(Q8="鉄骨下地","※　日本ドリルねじ協議会:ドリルねじの性能より(安全を考慮し実験値の1/5に設定)","※　メーカー試験値の1/5")</f>
        <v>※　日本ドリルねじ協議会:ドリルねじの性能より(安全を考慮し実験値の1/5に設定)</v>
      </c>
    </row>
    <row r="48" spans="1:27" x14ac:dyDescent="0.4">
      <c r="T48" s="4" t="s">
        <v>166</v>
      </c>
      <c r="U48" s="94" t="str">
        <f>IF(U45&lt;=U46,"&lt;","&gt;")</f>
        <v>&lt;</v>
      </c>
      <c r="V48" s="95"/>
      <c r="W48" s="96"/>
      <c r="X48" s="7" t="s">
        <v>167</v>
      </c>
    </row>
    <row r="49" spans="2:23" x14ac:dyDescent="0.4">
      <c r="T49" s="1" t="s">
        <v>30</v>
      </c>
      <c r="U49" s="88" t="str">
        <f>IF(U48="&lt;","OK","NG")</f>
        <v>OK</v>
      </c>
      <c r="V49" s="88"/>
      <c r="W49" s="88"/>
    </row>
    <row r="51" spans="2:23" x14ac:dyDescent="0.4">
      <c r="B51" s="24" t="str">
        <f>IF(OR(U29="NG",U38="NG",U49="NG"),"※　支持金具ピッチを小さくしてください。","")</f>
        <v/>
      </c>
    </row>
  </sheetData>
  <sheetProtection algorithmName="SHA-512" hashValue="Fd6MY8JPI7h9cOsfCs46v/YM/zwjq1fNZ8dSU54TbGMaym3dMECXGUM40Ke6e9w/5IgYSNJUoRbYbBu33840cg==" saltValue="8PxhKTsQkDyl6lHMI9D35Q==" spinCount="100000" sheet="1" objects="1" selectLockedCells="1"/>
  <mergeCells count="35">
    <mergeCell ref="U12:W12"/>
    <mergeCell ref="U5:W5"/>
    <mergeCell ref="Q7:Z7"/>
    <mergeCell ref="Q8:Z8"/>
    <mergeCell ref="Q9:Z9"/>
    <mergeCell ref="Q10:Z10"/>
    <mergeCell ref="U35:W35"/>
    <mergeCell ref="U36:W36"/>
    <mergeCell ref="U37:W37"/>
    <mergeCell ref="U27:W27"/>
    <mergeCell ref="U13:W13"/>
    <mergeCell ref="U14:W14"/>
    <mergeCell ref="U16:W16"/>
    <mergeCell ref="U17:W17"/>
    <mergeCell ref="U18:W18"/>
    <mergeCell ref="U19:W19"/>
    <mergeCell ref="U20:W20"/>
    <mergeCell ref="U21:W21"/>
    <mergeCell ref="U22:W22"/>
    <mergeCell ref="U25:W25"/>
    <mergeCell ref="U26:W26"/>
    <mergeCell ref="U28:W28"/>
    <mergeCell ref="U29:W29"/>
    <mergeCell ref="U32:W32"/>
    <mergeCell ref="U33:W33"/>
    <mergeCell ref="U34:W34"/>
    <mergeCell ref="U46:W46"/>
    <mergeCell ref="U48:W48"/>
    <mergeCell ref="U49:W49"/>
    <mergeCell ref="X37:AA37"/>
    <mergeCell ref="U38:W38"/>
    <mergeCell ref="U42:W42"/>
    <mergeCell ref="U44:W44"/>
    <mergeCell ref="U45:W45"/>
    <mergeCell ref="U43:W43"/>
  </mergeCells>
  <phoneticPr fontId="1"/>
  <dataValidations count="4">
    <dataValidation type="decimal" operator="lessThanOrEqual" allowBlank="1" showInputMessage="1" showErrorMessage="1" error="たてとい、支持金具によるピッチ制限寸法以下としてください。" sqref="U19:W19" xr:uid="{0FA247F5-2991-42D4-8B8C-C2DE6B52EF19}">
      <formula1>U22</formula1>
    </dataValidation>
    <dataValidation type="list" allowBlank="1" showInputMessage="1" showErrorMessage="1" sqref="Q10:Z10" xr:uid="{E0CE2AFC-5593-4DD1-AB5E-293D3D3FD7F0}">
      <formula1>INDIRECT($Q$8)</formula1>
    </dataValidation>
    <dataValidation type="list" allowBlank="1" showInputMessage="1" showErrorMessage="1" sqref="Q8:Z8" xr:uid="{115EC40D-AE13-45FA-B6D4-05476F4ECD67}">
      <formula1>"鉄骨下地,木下地"</formula1>
    </dataValidation>
    <dataValidation type="list" allowBlank="1" showInputMessage="1" showErrorMessage="1" sqref="U18:W18" xr:uid="{F01A2E2C-9149-4D01-8C5D-63B1FC10FCFD}">
      <formula1>INDIRECT(VLOOKUP(Q7,リスト3,2,FALSE))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2E39CC2-7437-4FC6-8A8F-01B33C6DB3BD}">
          <x14:formula1>
            <xm:f>INDIRECT(VLOOKUP(Q7,DB!$B$12:$C$26,2,FALSE))</xm:f>
          </x14:formula1>
          <xm:sqref>U12:W12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9B2D1-D863-4254-B7B6-8F2E2C19CCA3}">
  <sheetPr>
    <tabColor theme="3" tint="0.89999084444715716"/>
  </sheetPr>
  <dimension ref="A1:AA46"/>
  <sheetViews>
    <sheetView showGridLines="0" zoomScale="70" zoomScaleNormal="70" workbookViewId="0">
      <selection activeCell="U17" sqref="U17:W17"/>
    </sheetView>
  </sheetViews>
  <sheetFormatPr defaultColWidth="3.125" defaultRowHeight="18.75" x14ac:dyDescent="0.4"/>
  <cols>
    <col min="2" max="2" width="3.125" customWidth="1"/>
    <col min="24" max="24" width="3.125" customWidth="1"/>
    <col min="40" max="40" width="3.125" customWidth="1"/>
    <col min="42" max="51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IF(J11="たてとい径(丸型)",風圧力!V40,風圧力!V41)</f>
        <v>3283</v>
      </c>
      <c r="V5" s="92"/>
      <c r="W5" s="93"/>
      <c r="X5" t="s">
        <v>18</v>
      </c>
    </row>
    <row r="7" spans="1:27" x14ac:dyDescent="0.4">
      <c r="J7" t="s">
        <v>9</v>
      </c>
      <c r="Q7" s="112" t="s">
        <v>206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2" t="s">
        <v>12</v>
      </c>
      <c r="R8" s="113"/>
      <c r="S8" s="113"/>
      <c r="T8" s="113"/>
      <c r="U8" s="113"/>
      <c r="V8" s="113"/>
      <c r="W8" s="113"/>
      <c r="X8" s="113"/>
      <c r="Y8" s="113"/>
      <c r="Z8" s="114"/>
    </row>
    <row r="9" spans="1:27" x14ac:dyDescent="0.4">
      <c r="J9" t="s">
        <v>13</v>
      </c>
      <c r="Q9" s="112" t="s">
        <v>55</v>
      </c>
      <c r="R9" s="113"/>
      <c r="S9" s="113"/>
      <c r="T9" s="113"/>
      <c r="U9" s="113"/>
      <c r="V9" s="113"/>
      <c r="W9" s="113"/>
      <c r="X9" s="113"/>
      <c r="Y9" s="113"/>
      <c r="Z9" s="114"/>
    </row>
    <row r="11" spans="1:27" x14ac:dyDescent="0.4">
      <c r="J11" t="str">
        <f>IF(OR(U11=75,U11=100,U11=125,U11=150),"たてとい幅(角型)","たてとい径(丸型)")</f>
        <v>たてとい幅(角型)</v>
      </c>
      <c r="T11" s="4" t="s">
        <v>4</v>
      </c>
      <c r="U11" s="91">
        <v>150</v>
      </c>
      <c r="V11" s="92"/>
      <c r="W11" s="93"/>
      <c r="X11" t="s">
        <v>16</v>
      </c>
    </row>
    <row r="12" spans="1:27" ht="20.25" x14ac:dyDescent="0.4">
      <c r="J12" t="s">
        <v>37</v>
      </c>
      <c r="T12" s="4" t="s">
        <v>31</v>
      </c>
      <c r="U12" s="91">
        <f>VLOOKUP(U11,リスト2,5,FALSE)</f>
        <v>85920</v>
      </c>
      <c r="V12" s="92"/>
      <c r="W12" s="93"/>
      <c r="X12" t="s">
        <v>32</v>
      </c>
    </row>
    <row r="13" spans="1:27" ht="20.25" x14ac:dyDescent="0.4">
      <c r="J13" t="s">
        <v>38</v>
      </c>
      <c r="T13" s="4" t="s">
        <v>39</v>
      </c>
      <c r="U13" s="106">
        <f>VLOOKUP(U11,リスト2,6,FALSE)</f>
        <v>6444000</v>
      </c>
      <c r="V13" s="107"/>
      <c r="W13" s="108"/>
      <c r="X13" t="s">
        <v>40</v>
      </c>
    </row>
    <row r="14" spans="1:27" x14ac:dyDescent="0.4">
      <c r="J14" t="s">
        <v>33</v>
      </c>
      <c r="T14" s="1"/>
      <c r="U14" s="3"/>
      <c r="V14" s="3"/>
      <c r="W14" s="3"/>
    </row>
    <row r="15" spans="1:27" ht="20.25" x14ac:dyDescent="0.4">
      <c r="T15" s="4" t="s">
        <v>34</v>
      </c>
      <c r="U15" s="91">
        <v>110</v>
      </c>
      <c r="V15" s="92"/>
      <c r="W15" s="93"/>
      <c r="X15" t="s">
        <v>17</v>
      </c>
    </row>
    <row r="16" spans="1:27" ht="20.25" x14ac:dyDescent="0.4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">
      <c r="J17" t="s">
        <v>5</v>
      </c>
      <c r="T17" s="4" t="s">
        <v>6</v>
      </c>
      <c r="U17" s="103">
        <v>62</v>
      </c>
      <c r="V17" s="104"/>
      <c r="W17" s="105"/>
      <c r="X17" t="s">
        <v>16</v>
      </c>
    </row>
    <row r="18" spans="1:24" x14ac:dyDescent="0.4">
      <c r="J18" t="s">
        <v>7</v>
      </c>
      <c r="T18" s="4" t="s">
        <v>8</v>
      </c>
      <c r="U18" s="109">
        <v>3000</v>
      </c>
      <c r="V18" s="110"/>
      <c r="W18" s="111"/>
      <c r="X18" t="s">
        <v>16</v>
      </c>
    </row>
    <row r="19" spans="1:24" x14ac:dyDescent="0.4">
      <c r="J19" t="s">
        <v>205</v>
      </c>
      <c r="T19" s="4" t="s">
        <v>52</v>
      </c>
      <c r="U19" s="91">
        <f>VLOOKUP(U11,DB!AB32:AC38,2,FALSE)</f>
        <v>3500</v>
      </c>
      <c r="V19" s="92"/>
      <c r="W19" s="93"/>
      <c r="X19" t="s">
        <v>16</v>
      </c>
    </row>
    <row r="20" spans="1:24" x14ac:dyDescent="0.4">
      <c r="T20" s="4" t="s">
        <v>158</v>
      </c>
      <c r="U20" s="91">
        <f>VLOOKUP(U11,DB!AB32:AD38,3,FALSE)</f>
        <v>215</v>
      </c>
      <c r="V20" s="92"/>
      <c r="W20" s="93"/>
      <c r="X20" t="s">
        <v>16</v>
      </c>
    </row>
    <row r="22" spans="1:24" x14ac:dyDescent="0.4">
      <c r="A22" s="2" t="s">
        <v>197</v>
      </c>
    </row>
    <row r="23" spans="1:24" x14ac:dyDescent="0.4">
      <c r="B23" t="s">
        <v>19</v>
      </c>
      <c r="T23" s="4" t="s">
        <v>14</v>
      </c>
      <c r="U23" s="91">
        <f>U5*U11*U18/1000000</f>
        <v>1477.35</v>
      </c>
      <c r="V23" s="92"/>
      <c r="W23" s="93"/>
      <c r="X23" t="s">
        <v>15</v>
      </c>
    </row>
    <row r="24" spans="1:24" x14ac:dyDescent="0.4">
      <c r="B24" t="s">
        <v>20</v>
      </c>
      <c r="T24" s="4" t="s">
        <v>23</v>
      </c>
      <c r="U24" s="91">
        <f>U23*(U11/2+U17)</f>
        <v>202396.94999999998</v>
      </c>
      <c r="V24" s="92"/>
      <c r="W24" s="93"/>
      <c r="X24" t="s">
        <v>24</v>
      </c>
    </row>
    <row r="25" spans="1:24" x14ac:dyDescent="0.4">
      <c r="B25" t="s">
        <v>21</v>
      </c>
      <c r="T25" s="4" t="s">
        <v>22</v>
      </c>
      <c r="U25" s="91">
        <f>IF(U11=150,342500,224000)</f>
        <v>342500</v>
      </c>
      <c r="V25" s="92"/>
      <c r="W25" s="93"/>
      <c r="X25" t="s">
        <v>24</v>
      </c>
    </row>
    <row r="26" spans="1:24" x14ac:dyDescent="0.4">
      <c r="T26" s="5" t="s">
        <v>26</v>
      </c>
      <c r="U26" s="94" t="str">
        <f>IF(U24&lt;=U25,"&lt;","&gt;")</f>
        <v>&lt;</v>
      </c>
      <c r="V26" s="95"/>
      <c r="W26" s="96"/>
      <c r="X26" s="6" t="s">
        <v>25</v>
      </c>
    </row>
    <row r="27" spans="1:24" x14ac:dyDescent="0.4">
      <c r="T27" s="1" t="s">
        <v>30</v>
      </c>
      <c r="U27" s="88" t="str">
        <f>IF(U24&lt;=U25,"OK","NG")</f>
        <v>OK</v>
      </c>
      <c r="V27" s="88"/>
      <c r="W27" s="88"/>
    </row>
    <row r="29" spans="1:24" x14ac:dyDescent="0.4">
      <c r="A29" s="2" t="s">
        <v>27</v>
      </c>
    </row>
    <row r="30" spans="1:24" x14ac:dyDescent="0.4">
      <c r="A30" s="2"/>
      <c r="B30" t="s">
        <v>198</v>
      </c>
    </row>
    <row r="31" spans="1:24" x14ac:dyDescent="0.4">
      <c r="A31" s="2"/>
      <c r="B31" t="s">
        <v>199</v>
      </c>
    </row>
    <row r="32" spans="1:24" x14ac:dyDescent="0.4">
      <c r="A32" s="2"/>
      <c r="B32" t="s">
        <v>200</v>
      </c>
      <c r="T32" s="4" t="s">
        <v>201</v>
      </c>
      <c r="U32" s="100">
        <f>U18-U20-250</f>
        <v>2535</v>
      </c>
      <c r="V32" s="101"/>
      <c r="W32" s="102"/>
      <c r="X32" t="s">
        <v>16</v>
      </c>
    </row>
    <row r="33" spans="1:27" x14ac:dyDescent="0.4">
      <c r="B33" t="s">
        <v>28</v>
      </c>
      <c r="T33" s="5" t="s">
        <v>29</v>
      </c>
      <c r="U33" s="97">
        <f>U5*U11/1000000</f>
        <v>0.49245</v>
      </c>
      <c r="V33" s="98"/>
      <c r="W33" s="99"/>
      <c r="X33" t="s">
        <v>48</v>
      </c>
    </row>
    <row r="34" spans="1:27" x14ac:dyDescent="0.4">
      <c r="B34" t="s">
        <v>42</v>
      </c>
      <c r="T34" s="4" t="s">
        <v>23</v>
      </c>
      <c r="U34" s="91">
        <f>U33*U32*U32/8</f>
        <v>395574.31265625003</v>
      </c>
      <c r="V34" s="92"/>
      <c r="W34" s="93"/>
      <c r="X34" t="s">
        <v>24</v>
      </c>
    </row>
    <row r="35" spans="1:27" ht="20.25" x14ac:dyDescent="0.4">
      <c r="B35" t="s">
        <v>41</v>
      </c>
      <c r="T35" s="4" t="s">
        <v>43</v>
      </c>
      <c r="U35" s="100">
        <f>U34/U12</f>
        <v>4.6039840858502101</v>
      </c>
      <c r="V35" s="101"/>
      <c r="W35" s="102"/>
      <c r="X35" t="s">
        <v>17</v>
      </c>
    </row>
    <row r="36" spans="1:27" x14ac:dyDescent="0.4">
      <c r="T36" s="4" t="s">
        <v>44</v>
      </c>
      <c r="U36" s="94" t="str">
        <f>IF(U35&lt;=U15,"&lt;","&gt;")</f>
        <v>&lt;</v>
      </c>
      <c r="V36" s="95"/>
      <c r="W36" s="96"/>
      <c r="X36" s="7" t="s">
        <v>45</v>
      </c>
    </row>
    <row r="37" spans="1:27" x14ac:dyDescent="0.4">
      <c r="B37" t="s">
        <v>46</v>
      </c>
      <c r="T37" s="4" t="s">
        <v>47</v>
      </c>
      <c r="U37" s="100">
        <f>5*U33*U32^4/(384*U16*U13)</f>
        <v>0.58702852444628495</v>
      </c>
      <c r="V37" s="101"/>
      <c r="W37" s="102"/>
      <c r="X37" t="s">
        <v>16</v>
      </c>
    </row>
    <row r="38" spans="1:27" x14ac:dyDescent="0.4">
      <c r="T38" s="4" t="s">
        <v>49</v>
      </c>
      <c r="U38" s="94" t="str">
        <f>IF(U37&lt;=X38,"&lt;","&gt;")</f>
        <v>&lt;</v>
      </c>
      <c r="V38" s="95"/>
      <c r="W38" s="96"/>
      <c r="X38" s="118">
        <f>U32/200</f>
        <v>12.675000000000001</v>
      </c>
      <c r="Y38" s="119"/>
      <c r="Z38" s="119"/>
      <c r="AA38" s="119"/>
    </row>
    <row r="39" spans="1:27" x14ac:dyDescent="0.4">
      <c r="T39" s="1" t="s">
        <v>30</v>
      </c>
      <c r="U39" s="88" t="str">
        <f>IF(AND(U35&lt;=U15,U37&lt;=X38),"OK","NG")</f>
        <v>OK</v>
      </c>
      <c r="V39" s="88"/>
      <c r="W39" s="88"/>
    </row>
    <row r="40" spans="1:27" x14ac:dyDescent="0.4">
      <c r="A40" s="2" t="s">
        <v>204</v>
      </c>
      <c r="B40" s="24"/>
    </row>
    <row r="41" spans="1:27" x14ac:dyDescent="0.4">
      <c r="B41" t="s">
        <v>202</v>
      </c>
      <c r="T41" s="4" t="s">
        <v>14</v>
      </c>
      <c r="U41" s="91">
        <f>U23</f>
        <v>1477.35</v>
      </c>
      <c r="V41" s="92"/>
      <c r="W41" s="93"/>
      <c r="X41" t="s">
        <v>15</v>
      </c>
    </row>
    <row r="42" spans="1:27" x14ac:dyDescent="0.4">
      <c r="B42" t="s">
        <v>203</v>
      </c>
      <c r="T42" s="4" t="s">
        <v>186</v>
      </c>
      <c r="U42" s="91">
        <f>IF(U11=150,2500,IF(U18&lt;=3000,2000,1500))</f>
        <v>2500</v>
      </c>
      <c r="V42" s="92"/>
      <c r="W42" s="93"/>
      <c r="X42" t="s">
        <v>15</v>
      </c>
    </row>
    <row r="43" spans="1:27" x14ac:dyDescent="0.4">
      <c r="T43" s="4" t="s">
        <v>187</v>
      </c>
      <c r="U43" s="94" t="str">
        <f>IF(U41&lt;=U42,"&lt;","&gt;")</f>
        <v>&lt;</v>
      </c>
      <c r="V43" s="95"/>
      <c r="W43" s="96"/>
      <c r="X43" s="7" t="s">
        <v>188</v>
      </c>
    </row>
    <row r="44" spans="1:27" x14ac:dyDescent="0.4">
      <c r="T44" s="1" t="s">
        <v>30</v>
      </c>
      <c r="U44" s="88" t="str">
        <f>IF(U41&lt;=U42,"OK","NG")</f>
        <v>OK</v>
      </c>
      <c r="V44" s="88"/>
      <c r="W44" s="88"/>
    </row>
    <row r="46" spans="1:27" ht="18.75" customHeight="1" x14ac:dyDescent="0.4">
      <c r="B46" s="24" t="str">
        <f>IF(OR(U18&gt;U19,U27="NG",U39="NG",U44="NG"),"※　支持金具ピッチを小さくするか、たてといサイズを変更してください。","")</f>
        <v/>
      </c>
    </row>
  </sheetData>
  <sheetProtection algorithmName="SHA-512" hashValue="JAJ28CcYQB7NktSTfz7bAHRJbp0SIw2r7WsM+3HM7s3zQMy2pf7fWLE1Nhu/8jN5Sh3NY5AmTrme4E3NeQZ2xQ==" saltValue="NnsSuLsPsRobFhjjkMdsew==" spinCount="100000" sheet="1" objects="1" selectLockedCells="1"/>
  <mergeCells count="31">
    <mergeCell ref="U25:W25"/>
    <mergeCell ref="U26:W26"/>
    <mergeCell ref="X38:AA38"/>
    <mergeCell ref="U39:W39"/>
    <mergeCell ref="U33:W33"/>
    <mergeCell ref="U34:W34"/>
    <mergeCell ref="U35:W35"/>
    <mergeCell ref="U36:W36"/>
    <mergeCell ref="U37:W37"/>
    <mergeCell ref="U38:W38"/>
    <mergeCell ref="U5:W5"/>
    <mergeCell ref="Q7:Z7"/>
    <mergeCell ref="Q8:Z8"/>
    <mergeCell ref="Q9:Z9"/>
    <mergeCell ref="U11:W11"/>
    <mergeCell ref="U44:W44"/>
    <mergeCell ref="U12:W12"/>
    <mergeCell ref="U32:W32"/>
    <mergeCell ref="U41:W41"/>
    <mergeCell ref="U42:W42"/>
    <mergeCell ref="U43:W43"/>
    <mergeCell ref="U27:W27"/>
    <mergeCell ref="U13:W13"/>
    <mergeCell ref="U15:W15"/>
    <mergeCell ref="U16:W16"/>
    <mergeCell ref="U17:W17"/>
    <mergeCell ref="U18:W18"/>
    <mergeCell ref="U19:W19"/>
    <mergeCell ref="U20:W20"/>
    <mergeCell ref="U23:W23"/>
    <mergeCell ref="U24:W24"/>
  </mergeCells>
  <phoneticPr fontId="1"/>
  <dataValidations count="2">
    <dataValidation type="list" allowBlank="1" showInputMessage="1" showErrorMessage="1" sqref="U17:W17" xr:uid="{E6ABF290-137A-4116-AE01-D6BFA7F8FF1A}">
      <formula1>"62,82"</formula1>
    </dataValidation>
    <dataValidation type="decimal" operator="lessThanOrEqual" allowBlank="1" showInputMessage="1" showErrorMessage="1" error="支持金具ピッチ（階高）制限寸法以下としてください。" sqref="U18:W18" xr:uid="{53B0A187-D0FA-4961-8B9F-A0F14754D14E}">
      <formula1>U19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2D0FE-C10E-40C1-AAA3-826E8FA20245}">
  <sheetPr>
    <tabColor theme="3" tint="0.89999084444715716"/>
  </sheetPr>
  <dimension ref="A1:AA38"/>
  <sheetViews>
    <sheetView showGridLines="0" zoomScale="70" zoomScaleNormal="70" workbookViewId="0">
      <selection activeCell="U11" sqref="U11:W11"/>
    </sheetView>
  </sheetViews>
  <sheetFormatPr defaultColWidth="3.125" defaultRowHeight="18.75" x14ac:dyDescent="0.4"/>
  <cols>
    <col min="24" max="24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IF(J11="たてとい径(丸型)",風圧力!V40,風圧力!V41)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171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2" t="s">
        <v>12</v>
      </c>
      <c r="R8" s="113"/>
      <c r="S8" s="113"/>
      <c r="T8" s="113"/>
      <c r="U8" s="113"/>
      <c r="V8" s="113"/>
      <c r="W8" s="113"/>
      <c r="X8" s="113"/>
      <c r="Y8" s="113"/>
      <c r="Z8" s="114"/>
    </row>
    <row r="9" spans="1:27" x14ac:dyDescent="0.4">
      <c r="J9" t="s">
        <v>13</v>
      </c>
      <c r="Q9" s="112" t="s">
        <v>55</v>
      </c>
      <c r="R9" s="113"/>
      <c r="S9" s="113"/>
      <c r="T9" s="113"/>
      <c r="U9" s="113"/>
      <c r="V9" s="113"/>
      <c r="W9" s="113"/>
      <c r="X9" s="113"/>
      <c r="Y9" s="113"/>
      <c r="Z9" s="114"/>
    </row>
    <row r="11" spans="1:27" x14ac:dyDescent="0.4">
      <c r="J11" t="str">
        <f>IF(OR(U11=75,U11=100,U11=125,U11=150),"たてとい幅(角型)","たてとい径(丸型)")</f>
        <v>たてとい径(丸型)</v>
      </c>
      <c r="T11" s="4" t="s">
        <v>4</v>
      </c>
      <c r="U11" s="103">
        <v>60</v>
      </c>
      <c r="V11" s="104"/>
      <c r="W11" s="105"/>
      <c r="X11" t="s">
        <v>16</v>
      </c>
    </row>
    <row r="12" spans="1:27" ht="20.25" x14ac:dyDescent="0.4">
      <c r="J12" t="s">
        <v>37</v>
      </c>
      <c r="T12" s="4" t="s">
        <v>31</v>
      </c>
      <c r="U12" s="91">
        <f>VLOOKUP(U11,リスト2,5,FALSE)</f>
        <v>3498</v>
      </c>
      <c r="V12" s="92"/>
      <c r="W12" s="93"/>
      <c r="X12" t="s">
        <v>32</v>
      </c>
    </row>
    <row r="13" spans="1:27" ht="20.25" x14ac:dyDescent="0.4">
      <c r="J13" t="s">
        <v>38</v>
      </c>
      <c r="T13" s="4" t="s">
        <v>39</v>
      </c>
      <c r="U13" s="106">
        <f>VLOOKUP(U11,リスト2,6,FALSE)</f>
        <v>105800</v>
      </c>
      <c r="V13" s="107"/>
      <c r="W13" s="108"/>
      <c r="X13" t="s">
        <v>40</v>
      </c>
    </row>
    <row r="14" spans="1:27" x14ac:dyDescent="0.4">
      <c r="J14" t="s">
        <v>33</v>
      </c>
      <c r="T14" s="1"/>
      <c r="U14" s="3"/>
      <c r="V14" s="3"/>
      <c r="W14" s="3"/>
    </row>
    <row r="15" spans="1:27" ht="20.25" x14ac:dyDescent="0.4">
      <c r="T15" s="4" t="s">
        <v>34</v>
      </c>
      <c r="U15" s="91">
        <v>110</v>
      </c>
      <c r="V15" s="92"/>
      <c r="W15" s="93"/>
      <c r="X15" t="s">
        <v>17</v>
      </c>
    </row>
    <row r="16" spans="1:27" ht="20.25" x14ac:dyDescent="0.4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">
      <c r="J17" t="s">
        <v>5</v>
      </c>
      <c r="T17" s="4" t="s">
        <v>6</v>
      </c>
      <c r="U17" s="91">
        <f>VLOOKUP(U11,DB!AB16:AF25,2,FALSE)</f>
        <v>65.25</v>
      </c>
      <c r="V17" s="92"/>
      <c r="W17" s="93"/>
      <c r="X17" t="s">
        <v>16</v>
      </c>
    </row>
    <row r="18" spans="1:24" x14ac:dyDescent="0.4">
      <c r="J18" t="s">
        <v>7</v>
      </c>
      <c r="T18" s="4" t="s">
        <v>8</v>
      </c>
      <c r="U18" s="109">
        <v>2900</v>
      </c>
      <c r="V18" s="110"/>
      <c r="W18" s="111"/>
      <c r="X18" t="s">
        <v>16</v>
      </c>
    </row>
    <row r="19" spans="1:24" x14ac:dyDescent="0.4">
      <c r="J19" t="s">
        <v>51</v>
      </c>
      <c r="T19" s="4" t="s">
        <v>52</v>
      </c>
      <c r="U19" s="91">
        <f>VLOOKUP(U11,リスト2,7,FALSE)</f>
        <v>2900</v>
      </c>
      <c r="V19" s="92"/>
      <c r="W19" s="93"/>
      <c r="X19" t="s">
        <v>16</v>
      </c>
    </row>
    <row r="20" spans="1:24" x14ac:dyDescent="0.4">
      <c r="J20" t="s">
        <v>50</v>
      </c>
      <c r="T20" s="4" t="s">
        <v>53</v>
      </c>
      <c r="U20" s="91">
        <v>2900</v>
      </c>
      <c r="V20" s="92"/>
      <c r="W20" s="93"/>
      <c r="X20" t="s">
        <v>16</v>
      </c>
    </row>
    <row r="22" spans="1:24" x14ac:dyDescent="0.4">
      <c r="A22" s="2" t="s">
        <v>54</v>
      </c>
    </row>
    <row r="23" spans="1:24" x14ac:dyDescent="0.4">
      <c r="B23" t="s">
        <v>19</v>
      </c>
      <c r="T23" s="4" t="s">
        <v>14</v>
      </c>
      <c r="U23" s="91">
        <f>U5*U11*U18/1000000</f>
        <v>326.42399999999998</v>
      </c>
      <c r="V23" s="92"/>
      <c r="W23" s="93"/>
      <c r="X23" t="s">
        <v>15</v>
      </c>
    </row>
    <row r="24" spans="1:24" x14ac:dyDescent="0.4">
      <c r="B24" t="s">
        <v>20</v>
      </c>
      <c r="T24" s="4" t="s">
        <v>23</v>
      </c>
      <c r="U24" s="91">
        <f>U23*(U11/2+U17)</f>
        <v>31091.885999999999</v>
      </c>
      <c r="V24" s="92"/>
      <c r="W24" s="93"/>
      <c r="X24" t="s">
        <v>24</v>
      </c>
    </row>
    <row r="25" spans="1:24" x14ac:dyDescent="0.4">
      <c r="B25" t="s">
        <v>21</v>
      </c>
      <c r="T25" s="4" t="s">
        <v>22</v>
      </c>
      <c r="U25" s="91">
        <f>VLOOKUP(U11,DB!AB16:AF25,4,FALSE)</f>
        <v>101137.5</v>
      </c>
      <c r="V25" s="92"/>
      <c r="W25" s="93"/>
      <c r="X25" t="s">
        <v>24</v>
      </c>
    </row>
    <row r="26" spans="1:24" x14ac:dyDescent="0.4">
      <c r="T26" s="5" t="s">
        <v>26</v>
      </c>
      <c r="U26" s="94" t="str">
        <f>IF(U24&lt;=U25,"&lt;","&gt;")</f>
        <v>&lt;</v>
      </c>
      <c r="V26" s="95"/>
      <c r="W26" s="96"/>
      <c r="X26" s="6" t="s">
        <v>25</v>
      </c>
    </row>
    <row r="27" spans="1:24" x14ac:dyDescent="0.4">
      <c r="T27" s="1" t="s">
        <v>30</v>
      </c>
      <c r="U27" s="88" t="str">
        <f>IF(U24&lt;=U25,"OK","NG")</f>
        <v>OK</v>
      </c>
      <c r="V27" s="88"/>
      <c r="W27" s="88"/>
    </row>
    <row r="29" spans="1:24" x14ac:dyDescent="0.4">
      <c r="A29" s="2" t="s">
        <v>27</v>
      </c>
    </row>
    <row r="30" spans="1:24" x14ac:dyDescent="0.4">
      <c r="B30" t="s">
        <v>28</v>
      </c>
      <c r="T30" s="5" t="s">
        <v>29</v>
      </c>
      <c r="U30" s="97">
        <f>U5*U11/1000000</f>
        <v>0.11255999999999999</v>
      </c>
      <c r="V30" s="98"/>
      <c r="W30" s="99"/>
      <c r="X30" t="s">
        <v>48</v>
      </c>
    </row>
    <row r="31" spans="1:24" x14ac:dyDescent="0.4">
      <c r="B31" t="s">
        <v>42</v>
      </c>
      <c r="T31" s="4" t="s">
        <v>23</v>
      </c>
      <c r="U31" s="91">
        <f>U30*U18*U18/8</f>
        <v>118328.7</v>
      </c>
      <c r="V31" s="92"/>
      <c r="W31" s="93"/>
      <c r="X31" t="s">
        <v>24</v>
      </c>
    </row>
    <row r="32" spans="1:24" ht="20.25" x14ac:dyDescent="0.4">
      <c r="B32" t="s">
        <v>41</v>
      </c>
      <c r="T32" s="4" t="s">
        <v>43</v>
      </c>
      <c r="U32" s="100">
        <f>U31/U12</f>
        <v>33.827530017152661</v>
      </c>
      <c r="V32" s="101"/>
      <c r="W32" s="102"/>
      <c r="X32" t="s">
        <v>17</v>
      </c>
    </row>
    <row r="33" spans="2:27" x14ac:dyDescent="0.4">
      <c r="T33" s="4" t="s">
        <v>44</v>
      </c>
      <c r="U33" s="94" t="str">
        <f>IF(U32&lt;=U15,"&lt;","&gt;")</f>
        <v>&lt;</v>
      </c>
      <c r="V33" s="95"/>
      <c r="W33" s="96"/>
      <c r="X33" s="7" t="s">
        <v>45</v>
      </c>
    </row>
    <row r="34" spans="2:27" x14ac:dyDescent="0.4">
      <c r="B34" t="s">
        <v>46</v>
      </c>
      <c r="T34" s="4" t="s">
        <v>47</v>
      </c>
      <c r="U34" s="100">
        <f>5*U30*U18^4/(384*U16*U13)</f>
        <v>13.996877067580341</v>
      </c>
      <c r="V34" s="101"/>
      <c r="W34" s="102"/>
      <c r="X34" t="s">
        <v>16</v>
      </c>
    </row>
    <row r="35" spans="2:27" x14ac:dyDescent="0.4">
      <c r="T35" s="4" t="s">
        <v>49</v>
      </c>
      <c r="U35" s="94" t="str">
        <f>IF(U34&lt;=X35,"&lt;","&gt;")</f>
        <v>&lt;</v>
      </c>
      <c r="V35" s="95"/>
      <c r="W35" s="96"/>
      <c r="X35" s="89">
        <f>U18/200</f>
        <v>14.5</v>
      </c>
      <c r="Y35" s="90"/>
      <c r="Z35" s="90"/>
      <c r="AA35" s="90"/>
    </row>
    <row r="36" spans="2:27" x14ac:dyDescent="0.4">
      <c r="T36" s="1" t="s">
        <v>30</v>
      </c>
      <c r="U36" s="88" t="str">
        <f>IF(AND(U32&lt;=U15,U34&lt;=X35),"OK","NG")</f>
        <v>OK</v>
      </c>
      <c r="V36" s="88"/>
      <c r="W36" s="88"/>
    </row>
    <row r="37" spans="2:27" x14ac:dyDescent="0.4">
      <c r="B37" s="24"/>
    </row>
    <row r="38" spans="2:27" x14ac:dyDescent="0.4">
      <c r="B38" s="24" t="str">
        <f>IF(OR(U27="NG",U36="NG"),"※　支持金具ピッチを小さくしてください。","")</f>
        <v/>
      </c>
    </row>
  </sheetData>
  <sheetProtection algorithmName="SHA-512" hashValue="mB1OqjVA1nSrK56TFCL3l28+1y25pmC0T/kMAHLgqw6TfrD7Y5aghgxNirzb/eImHbPCytAx+mRCD9caW6D0FQ==" saltValue="PhLfysIaIlGPxtPNqOOjKw==" spinCount="100000" sheet="1" objects="1" selectLockedCells="1"/>
  <mergeCells count="26">
    <mergeCell ref="U12:W12"/>
    <mergeCell ref="U5:W5"/>
    <mergeCell ref="Q7:Z7"/>
    <mergeCell ref="Q8:Z8"/>
    <mergeCell ref="Q9:Z9"/>
    <mergeCell ref="U11:W11"/>
    <mergeCell ref="U27:W27"/>
    <mergeCell ref="U13:W13"/>
    <mergeCell ref="U15:W15"/>
    <mergeCell ref="U16:W16"/>
    <mergeCell ref="U17:W17"/>
    <mergeCell ref="U18:W18"/>
    <mergeCell ref="U19:W19"/>
    <mergeCell ref="U20:W20"/>
    <mergeCell ref="U23:W23"/>
    <mergeCell ref="U24:W24"/>
    <mergeCell ref="U25:W25"/>
    <mergeCell ref="U26:W26"/>
    <mergeCell ref="X35:AA35"/>
    <mergeCell ref="U36:W36"/>
    <mergeCell ref="U30:W30"/>
    <mergeCell ref="U31:W31"/>
    <mergeCell ref="U32:W32"/>
    <mergeCell ref="U33:W33"/>
    <mergeCell ref="U34:W34"/>
    <mergeCell ref="U35:W35"/>
  </mergeCells>
  <phoneticPr fontId="1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36EED45-8C0B-47DF-829A-B8BE5DE458E5}">
          <x14:formula1>
            <xm:f>INDIRECT(DB!$C$19)</xm:f>
          </x14:formula1>
          <xm:sqref>U11:W11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628AB-DA97-49F9-9906-511788B5FBCA}">
  <sheetPr>
    <tabColor theme="3" tint="0.89999084444715716"/>
  </sheetPr>
  <dimension ref="A1:AA50"/>
  <sheetViews>
    <sheetView showGridLines="0" zoomScale="70" zoomScaleNormal="70" zoomScaleSheetLayoutView="100" workbookViewId="0">
      <selection activeCell="Q8" sqref="Q8:Z8"/>
    </sheetView>
  </sheetViews>
  <sheetFormatPr defaultColWidth="3.125" defaultRowHeight="18.75" x14ac:dyDescent="0.4"/>
  <cols>
    <col min="24" max="24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IF(J12="たてとい径(丸型)",風圧力!V40,風圧力!V41)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171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5" t="s">
        <v>151</v>
      </c>
      <c r="R8" s="116"/>
      <c r="S8" s="116"/>
      <c r="T8" s="116"/>
      <c r="U8" s="116"/>
      <c r="V8" s="116"/>
      <c r="W8" s="116"/>
      <c r="X8" s="116"/>
      <c r="Y8" s="116"/>
      <c r="Z8" s="117"/>
    </row>
    <row r="9" spans="1:27" x14ac:dyDescent="0.4">
      <c r="J9" t="s">
        <v>13</v>
      </c>
      <c r="Q9" s="112" t="str">
        <f>IF(Q8="鉄骨下地","六角ヘクスビスM6×50","なべタッピングねじM6×50")</f>
        <v>六角ヘクスビスM6×50</v>
      </c>
      <c r="R9" s="113"/>
      <c r="S9" s="113"/>
      <c r="T9" s="113"/>
      <c r="U9" s="113"/>
      <c r="V9" s="113"/>
      <c r="W9" s="113"/>
      <c r="X9" s="113"/>
      <c r="Y9" s="113"/>
      <c r="Z9" s="114"/>
    </row>
    <row r="10" spans="1:27" x14ac:dyDescent="0.4">
      <c r="J10" t="str">
        <f>IF(Q8="鉄骨下地","鉄骨下地厚み","木下地材質")</f>
        <v>鉄骨下地厚み</v>
      </c>
      <c r="Q10" s="115" t="s">
        <v>145</v>
      </c>
      <c r="R10" s="116"/>
      <c r="S10" s="116"/>
      <c r="T10" s="116"/>
      <c r="U10" s="116"/>
      <c r="V10" s="116"/>
      <c r="W10" s="116"/>
      <c r="X10" s="116"/>
      <c r="Y10" s="116"/>
      <c r="Z10" s="117"/>
    </row>
    <row r="12" spans="1:27" x14ac:dyDescent="0.4">
      <c r="J12" t="str">
        <f>IF(OR(U12=75,U12=100,U12=125,U12=150),"たてとい幅(角型)","たてとい径(丸型)")</f>
        <v>たてとい径(丸型)</v>
      </c>
      <c r="T12" s="4" t="s">
        <v>4</v>
      </c>
      <c r="U12" s="103">
        <v>60</v>
      </c>
      <c r="V12" s="104"/>
      <c r="W12" s="105"/>
      <c r="X12" t="s">
        <v>16</v>
      </c>
    </row>
    <row r="13" spans="1:27" ht="20.25" x14ac:dyDescent="0.4">
      <c r="J13" t="s">
        <v>37</v>
      </c>
      <c r="T13" s="4" t="s">
        <v>31</v>
      </c>
      <c r="U13" s="91">
        <f>VLOOKUP(U12,リスト2,5,FALSE)</f>
        <v>3498</v>
      </c>
      <c r="V13" s="92"/>
      <c r="W13" s="93"/>
      <c r="X13" t="s">
        <v>32</v>
      </c>
    </row>
    <row r="14" spans="1:27" ht="20.25" x14ac:dyDescent="0.4">
      <c r="J14" t="s">
        <v>38</v>
      </c>
      <c r="T14" s="4" t="s">
        <v>39</v>
      </c>
      <c r="U14" s="106">
        <f>VLOOKUP(U12,リスト2,6,FALSE)</f>
        <v>105800</v>
      </c>
      <c r="V14" s="107"/>
      <c r="W14" s="108"/>
      <c r="X14" t="s">
        <v>40</v>
      </c>
    </row>
    <row r="15" spans="1:27" x14ac:dyDescent="0.4">
      <c r="J15" t="s">
        <v>33</v>
      </c>
      <c r="T15" s="1"/>
      <c r="U15" s="3"/>
      <c r="V15" s="3"/>
      <c r="W15" s="3"/>
    </row>
    <row r="16" spans="1:27" ht="20.25" x14ac:dyDescent="0.4">
      <c r="T16" s="4" t="s">
        <v>34</v>
      </c>
      <c r="U16" s="91">
        <v>110</v>
      </c>
      <c r="V16" s="92"/>
      <c r="W16" s="93"/>
      <c r="X16" t="s">
        <v>17</v>
      </c>
    </row>
    <row r="17" spans="1:24" ht="20.25" x14ac:dyDescent="0.4">
      <c r="J17" t="s">
        <v>35</v>
      </c>
      <c r="T17" s="4" t="s">
        <v>36</v>
      </c>
      <c r="U17" s="91">
        <v>70000</v>
      </c>
      <c r="V17" s="92"/>
      <c r="W17" s="93"/>
      <c r="X17" t="s">
        <v>17</v>
      </c>
    </row>
    <row r="18" spans="1:24" x14ac:dyDescent="0.4">
      <c r="J18" t="s">
        <v>5</v>
      </c>
      <c r="T18" s="4" t="s">
        <v>6</v>
      </c>
      <c r="U18" s="91">
        <f>VLOOKUP(U12,DB!AB16:AF25,2,FALSE)</f>
        <v>65.25</v>
      </c>
      <c r="V18" s="92"/>
      <c r="W18" s="93"/>
      <c r="X18" t="s">
        <v>16</v>
      </c>
    </row>
    <row r="19" spans="1:24" x14ac:dyDescent="0.4">
      <c r="J19" t="s">
        <v>7</v>
      </c>
      <c r="T19" s="4" t="s">
        <v>8</v>
      </c>
      <c r="U19" s="109">
        <v>1200</v>
      </c>
      <c r="V19" s="110"/>
      <c r="W19" s="111"/>
      <c r="X19" t="s">
        <v>16</v>
      </c>
    </row>
    <row r="20" spans="1:24" x14ac:dyDescent="0.4">
      <c r="J20" t="s">
        <v>51</v>
      </c>
      <c r="T20" s="4" t="s">
        <v>52</v>
      </c>
      <c r="U20" s="91">
        <f>VLOOKUP(U12,リスト2,7,FALSE)</f>
        <v>2900</v>
      </c>
      <c r="V20" s="92"/>
      <c r="W20" s="93"/>
      <c r="X20" t="s">
        <v>16</v>
      </c>
    </row>
    <row r="21" spans="1:24" x14ac:dyDescent="0.4">
      <c r="J21" t="s">
        <v>50</v>
      </c>
      <c r="T21" s="4" t="s">
        <v>53</v>
      </c>
      <c r="U21" s="91">
        <v>2900</v>
      </c>
      <c r="V21" s="92"/>
      <c r="W21" s="93"/>
      <c r="X21" t="s">
        <v>16</v>
      </c>
    </row>
    <row r="23" spans="1:24" x14ac:dyDescent="0.4">
      <c r="A23" s="2" t="s">
        <v>54</v>
      </c>
    </row>
    <row r="24" spans="1:24" x14ac:dyDescent="0.4">
      <c r="B24" t="s">
        <v>19</v>
      </c>
      <c r="T24" s="4" t="s">
        <v>14</v>
      </c>
      <c r="U24" s="91">
        <f>U5*U12*U19/1000000</f>
        <v>135.072</v>
      </c>
      <c r="V24" s="92"/>
      <c r="W24" s="93"/>
      <c r="X24" t="s">
        <v>15</v>
      </c>
    </row>
    <row r="25" spans="1:24" x14ac:dyDescent="0.4">
      <c r="B25" t="s">
        <v>20</v>
      </c>
      <c r="T25" s="4" t="s">
        <v>23</v>
      </c>
      <c r="U25" s="91">
        <f>U24*(U12/2+U18)</f>
        <v>12865.608</v>
      </c>
      <c r="V25" s="92"/>
      <c r="W25" s="93"/>
      <c r="X25" t="s">
        <v>24</v>
      </c>
    </row>
    <row r="26" spans="1:24" x14ac:dyDescent="0.4">
      <c r="B26" t="s">
        <v>21</v>
      </c>
      <c r="T26" s="4" t="s">
        <v>22</v>
      </c>
      <c r="U26" s="91">
        <f>VLOOKUP(U12,DB!AB16:AF25,4,FALSE)</f>
        <v>101137.5</v>
      </c>
      <c r="V26" s="92"/>
      <c r="W26" s="93"/>
      <c r="X26" t="s">
        <v>24</v>
      </c>
    </row>
    <row r="27" spans="1:24" x14ac:dyDescent="0.4">
      <c r="T27" s="5" t="s">
        <v>26</v>
      </c>
      <c r="U27" s="94" t="str">
        <f>IF(U25&lt;=U26,"&lt;","&gt;")</f>
        <v>&lt;</v>
      </c>
      <c r="V27" s="95"/>
      <c r="W27" s="96"/>
      <c r="X27" s="6" t="s">
        <v>25</v>
      </c>
    </row>
    <row r="28" spans="1:24" x14ac:dyDescent="0.4">
      <c r="T28" s="1" t="s">
        <v>30</v>
      </c>
      <c r="U28" s="88" t="str">
        <f>IF(U25&lt;=U26,"OK","NG")</f>
        <v>OK</v>
      </c>
      <c r="V28" s="88"/>
      <c r="W28" s="88"/>
    </row>
    <row r="30" spans="1:24" x14ac:dyDescent="0.4">
      <c r="A30" s="2" t="s">
        <v>27</v>
      </c>
    </row>
    <row r="31" spans="1:24" x14ac:dyDescent="0.4">
      <c r="B31" t="s">
        <v>28</v>
      </c>
      <c r="T31" s="5" t="s">
        <v>29</v>
      </c>
      <c r="U31" s="97">
        <f>U5*U12/1000000</f>
        <v>0.11255999999999999</v>
      </c>
      <c r="V31" s="98"/>
      <c r="W31" s="99"/>
      <c r="X31" t="s">
        <v>48</v>
      </c>
    </row>
    <row r="32" spans="1:24" x14ac:dyDescent="0.4">
      <c r="B32" t="s">
        <v>42</v>
      </c>
      <c r="T32" s="4" t="s">
        <v>23</v>
      </c>
      <c r="U32" s="91">
        <f>U31*U19*U19/8</f>
        <v>20260.8</v>
      </c>
      <c r="V32" s="92"/>
      <c r="W32" s="93"/>
      <c r="X32" t="s">
        <v>24</v>
      </c>
    </row>
    <row r="33" spans="1:27" ht="20.25" x14ac:dyDescent="0.4">
      <c r="B33" t="s">
        <v>41</v>
      </c>
      <c r="T33" s="4" t="s">
        <v>43</v>
      </c>
      <c r="U33" s="100">
        <f>U32/U13</f>
        <v>5.7921097770154368</v>
      </c>
      <c r="V33" s="101"/>
      <c r="W33" s="102"/>
      <c r="X33" t="s">
        <v>17</v>
      </c>
    </row>
    <row r="34" spans="1:27" x14ac:dyDescent="0.4">
      <c r="T34" s="4" t="s">
        <v>44</v>
      </c>
      <c r="U34" s="94" t="str">
        <f>IF(U33&lt;=U16,"&lt;","&gt;")</f>
        <v>&lt;</v>
      </c>
      <c r="V34" s="95"/>
      <c r="W34" s="96"/>
      <c r="X34" s="7" t="s">
        <v>45</v>
      </c>
    </row>
    <row r="35" spans="1:27" x14ac:dyDescent="0.4">
      <c r="B35" t="s">
        <v>46</v>
      </c>
      <c r="T35" s="4" t="s">
        <v>47</v>
      </c>
      <c r="U35" s="100">
        <f>5*U31*U19^4/(384*U17*U14)</f>
        <v>0.410359168241966</v>
      </c>
      <c r="V35" s="101"/>
      <c r="W35" s="102"/>
      <c r="X35" t="s">
        <v>16</v>
      </c>
    </row>
    <row r="36" spans="1:27" x14ac:dyDescent="0.4">
      <c r="T36" s="4" t="s">
        <v>49</v>
      </c>
      <c r="U36" s="94" t="str">
        <f>IF(U35&lt;=X36,"&lt;","&gt;")</f>
        <v>&lt;</v>
      </c>
      <c r="V36" s="95"/>
      <c r="W36" s="96"/>
      <c r="X36" s="89">
        <f>U19/200</f>
        <v>6</v>
      </c>
      <c r="Y36" s="90"/>
      <c r="Z36" s="90"/>
      <c r="AA36" s="90"/>
    </row>
    <row r="37" spans="1:27" x14ac:dyDescent="0.4">
      <c r="T37" s="1" t="s">
        <v>30</v>
      </c>
      <c r="U37" s="88" t="str">
        <f>IF(AND(U33&lt;=U16,U35&lt;=X36),"OK","NG")</f>
        <v>OK</v>
      </c>
      <c r="V37" s="88"/>
      <c r="W37" s="88"/>
    </row>
    <row r="38" spans="1:27" x14ac:dyDescent="0.4">
      <c r="T38" s="1"/>
      <c r="U38" s="39"/>
      <c r="V38" s="39"/>
      <c r="W38" s="39"/>
    </row>
    <row r="39" spans="1:27" x14ac:dyDescent="0.4">
      <c r="T39" s="1"/>
      <c r="U39" s="39"/>
      <c r="V39" s="39"/>
      <c r="W39" s="39"/>
    </row>
    <row r="40" spans="1:27" x14ac:dyDescent="0.4">
      <c r="A40" s="2" t="s">
        <v>152</v>
      </c>
    </row>
    <row r="41" spans="1:27" x14ac:dyDescent="0.4">
      <c r="B41" t="s">
        <v>20</v>
      </c>
      <c r="T41" s="4" t="s">
        <v>23</v>
      </c>
      <c r="U41" s="91">
        <f>U25</f>
        <v>12865.608</v>
      </c>
      <c r="V41" s="92"/>
      <c r="W41" s="93"/>
      <c r="X41" t="s">
        <v>24</v>
      </c>
    </row>
    <row r="42" spans="1:27" x14ac:dyDescent="0.4">
      <c r="B42" t="s">
        <v>157</v>
      </c>
      <c r="T42" s="7" t="s">
        <v>158</v>
      </c>
      <c r="U42" s="100">
        <f>VLOOKUP(U12,DB!AB16:AF25,5,FALSE)</f>
        <v>29</v>
      </c>
      <c r="V42" s="101"/>
      <c r="W42" s="102"/>
      <c r="X42" t="s">
        <v>16</v>
      </c>
    </row>
    <row r="43" spans="1:27" x14ac:dyDescent="0.4">
      <c r="B43" t="s">
        <v>162</v>
      </c>
      <c r="T43" s="7" t="s">
        <v>161</v>
      </c>
      <c r="U43" s="91">
        <v>1</v>
      </c>
      <c r="V43" s="92"/>
      <c r="W43" s="93"/>
      <c r="X43" t="s">
        <v>163</v>
      </c>
    </row>
    <row r="44" spans="1:27" x14ac:dyDescent="0.4">
      <c r="B44" t="s">
        <v>159</v>
      </c>
      <c r="T44" s="7" t="s">
        <v>160</v>
      </c>
      <c r="U44" s="100">
        <f>U41/U42/U43</f>
        <v>443.64165517241378</v>
      </c>
      <c r="V44" s="101"/>
      <c r="W44" s="102"/>
      <c r="X44" t="s">
        <v>15</v>
      </c>
    </row>
    <row r="45" spans="1:27" x14ac:dyDescent="0.4">
      <c r="B45" t="s">
        <v>164</v>
      </c>
      <c r="T45" s="4" t="s">
        <v>165</v>
      </c>
      <c r="U45" s="100">
        <f>VLOOKUP(Q10,DB!AF2:AH6,3,FALSE)</f>
        <v>940.00000000000011</v>
      </c>
      <c r="V45" s="101"/>
      <c r="W45" s="102"/>
      <c r="X45" t="s">
        <v>15</v>
      </c>
    </row>
    <row r="46" spans="1:27" x14ac:dyDescent="0.4">
      <c r="C46" t="str">
        <f>IF(Q8="鉄骨下地","※　日本ドリルねじ協議会:ドリルねじの性能より(安全を考慮し実験値の1/5に設定)","※　メーカー試験値の1/5")</f>
        <v>※　日本ドリルねじ協議会:ドリルねじの性能より(安全を考慮し実験値の1/5に設定)</v>
      </c>
    </row>
    <row r="47" spans="1:27" x14ac:dyDescent="0.4">
      <c r="T47" s="4" t="s">
        <v>166</v>
      </c>
      <c r="U47" s="94" t="str">
        <f>IF(U44&lt;=U45,"&lt;","&gt;")</f>
        <v>&lt;</v>
      </c>
      <c r="V47" s="95"/>
      <c r="W47" s="96"/>
      <c r="X47" s="7" t="s">
        <v>167</v>
      </c>
    </row>
    <row r="48" spans="1:27" x14ac:dyDescent="0.4">
      <c r="T48" s="1" t="s">
        <v>30</v>
      </c>
      <c r="U48" s="88" t="str">
        <f>IF(U47="&lt;","OK","NG")</f>
        <v>OK</v>
      </c>
      <c r="V48" s="88"/>
      <c r="W48" s="88"/>
    </row>
    <row r="50" spans="2:2" x14ac:dyDescent="0.4">
      <c r="B50" s="24" t="str">
        <f>IF(OR(U37="NG",U48="NG",U28="NG"),"※　支持金具ピッチを小さくしてください。","")</f>
        <v/>
      </c>
    </row>
  </sheetData>
  <sheetProtection algorithmName="SHA-512" hashValue="KvkdoEEI98lEmEwwIWlXn0/t4qzfkhwGojs++nwRpGJlA5zMZnm57/T4nff7REn+eyc6DDlX8ZvJjvdybni5AQ==" saltValue="FE581J4KSDi/a3l6X6wc2A==" spinCount="100000" sheet="1" objects="1" selectLockedCells="1"/>
  <mergeCells count="34">
    <mergeCell ref="U19:W19"/>
    <mergeCell ref="U5:W5"/>
    <mergeCell ref="Q7:Z7"/>
    <mergeCell ref="Q8:Z8"/>
    <mergeCell ref="Q9:Z9"/>
    <mergeCell ref="Q10:Z10"/>
    <mergeCell ref="U12:W12"/>
    <mergeCell ref="U13:W13"/>
    <mergeCell ref="U14:W14"/>
    <mergeCell ref="U16:W16"/>
    <mergeCell ref="U17:W17"/>
    <mergeCell ref="U18:W18"/>
    <mergeCell ref="U35:W35"/>
    <mergeCell ref="U20:W20"/>
    <mergeCell ref="U21:W21"/>
    <mergeCell ref="U24:W24"/>
    <mergeCell ref="U25:W25"/>
    <mergeCell ref="U26:W26"/>
    <mergeCell ref="U27:W27"/>
    <mergeCell ref="U28:W28"/>
    <mergeCell ref="U31:W31"/>
    <mergeCell ref="U32:W32"/>
    <mergeCell ref="U33:W33"/>
    <mergeCell ref="U34:W34"/>
    <mergeCell ref="X36:AA36"/>
    <mergeCell ref="U37:W37"/>
    <mergeCell ref="U41:W41"/>
    <mergeCell ref="U42:W42"/>
    <mergeCell ref="U43:W43"/>
    <mergeCell ref="U44:W44"/>
    <mergeCell ref="U45:W45"/>
    <mergeCell ref="U47:W47"/>
    <mergeCell ref="U48:W48"/>
    <mergeCell ref="U36:W36"/>
  </mergeCells>
  <phoneticPr fontId="1"/>
  <dataValidations count="2">
    <dataValidation type="list" allowBlank="1" showInputMessage="1" showErrorMessage="1" sqref="Q8:Z8" xr:uid="{565DA9D6-C369-4930-BCE1-10DDDB9BE0AB}">
      <formula1>"鉄骨下地,木下地"</formula1>
    </dataValidation>
    <dataValidation type="list" allowBlank="1" showInputMessage="1" showErrorMessage="1" sqref="Q10:Z10" xr:uid="{5E0E63E6-B8B8-4E5E-8902-E59120386462}">
      <formula1>INDIRECT($Q$8)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headerFooter scaleWithDoc="0" alignWithMargins="0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4C0ECAF-B3AA-40E0-9668-3C8B31B5FE4E}">
          <x14:formula1>
            <xm:f>INDIRECT(DB!$C$19)</xm:f>
          </x14:formula1>
          <xm:sqref>U12:W12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3239C-A41C-4ABE-90D9-124DEA10D00D}">
  <sheetPr>
    <tabColor theme="3" tint="0.89999084444715716"/>
  </sheetPr>
  <dimension ref="A1:AA39"/>
  <sheetViews>
    <sheetView showGridLines="0" zoomScale="70" zoomScaleNormal="70" workbookViewId="0">
      <selection activeCell="U17" sqref="U17:W17"/>
    </sheetView>
  </sheetViews>
  <sheetFormatPr defaultColWidth="3.125" defaultRowHeight="18.75" x14ac:dyDescent="0.4"/>
  <cols>
    <col min="24" max="24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IF(J11="たてとい径(丸型)",風圧力!V40,風圧力!V41)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134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2" t="s">
        <v>12</v>
      </c>
      <c r="R8" s="113"/>
      <c r="S8" s="113"/>
      <c r="T8" s="113"/>
      <c r="U8" s="113"/>
      <c r="V8" s="113"/>
      <c r="W8" s="113"/>
      <c r="X8" s="113"/>
      <c r="Y8" s="113"/>
      <c r="Z8" s="114"/>
    </row>
    <row r="9" spans="1:27" x14ac:dyDescent="0.4">
      <c r="J9" t="s">
        <v>13</v>
      </c>
      <c r="Q9" s="112" t="str">
        <f>VLOOKUP(Q7,リスト1,21,FALSE)</f>
        <v>MSアンカー　W3/8×40</v>
      </c>
      <c r="R9" s="113"/>
      <c r="S9" s="113"/>
      <c r="T9" s="113"/>
      <c r="U9" s="113"/>
      <c r="V9" s="113"/>
      <c r="W9" s="113"/>
      <c r="X9" s="113"/>
      <c r="Y9" s="113"/>
      <c r="Z9" s="114"/>
    </row>
    <row r="11" spans="1:27" x14ac:dyDescent="0.4">
      <c r="J11" t="str">
        <f>IF(OR(U11=75,U11=100,U11=125,U11=150),"たてとい幅(角型)","たてとい径(丸型)")</f>
        <v>たてとい径(丸型)</v>
      </c>
      <c r="T11" s="4" t="s">
        <v>4</v>
      </c>
      <c r="U11" s="103">
        <v>60</v>
      </c>
      <c r="V11" s="104"/>
      <c r="W11" s="105"/>
      <c r="X11" t="s">
        <v>16</v>
      </c>
    </row>
    <row r="12" spans="1:27" ht="20.25" x14ac:dyDescent="0.4">
      <c r="J12" t="s">
        <v>37</v>
      </c>
      <c r="T12" s="4" t="s">
        <v>31</v>
      </c>
      <c r="U12" s="91">
        <f>VLOOKUP(U11,リスト2,5,FALSE)</f>
        <v>3498</v>
      </c>
      <c r="V12" s="92"/>
      <c r="W12" s="93"/>
      <c r="X12" t="s">
        <v>32</v>
      </c>
    </row>
    <row r="13" spans="1:27" ht="20.25" x14ac:dyDescent="0.4">
      <c r="J13" t="s">
        <v>38</v>
      </c>
      <c r="T13" s="4" t="s">
        <v>39</v>
      </c>
      <c r="U13" s="106">
        <f>VLOOKUP(U11,リスト2,6,FALSE)</f>
        <v>105800</v>
      </c>
      <c r="V13" s="107"/>
      <c r="W13" s="108"/>
      <c r="X13" t="s">
        <v>40</v>
      </c>
    </row>
    <row r="14" spans="1:27" x14ac:dyDescent="0.4">
      <c r="J14" t="s">
        <v>33</v>
      </c>
      <c r="T14" s="1"/>
      <c r="U14" s="3"/>
      <c r="V14" s="3"/>
      <c r="W14" s="3"/>
    </row>
    <row r="15" spans="1:27" ht="20.25" x14ac:dyDescent="0.4">
      <c r="T15" s="4" t="s">
        <v>34</v>
      </c>
      <c r="U15" s="91">
        <v>110</v>
      </c>
      <c r="V15" s="92"/>
      <c r="W15" s="93"/>
      <c r="X15" t="s">
        <v>17</v>
      </c>
    </row>
    <row r="16" spans="1:27" ht="20.25" x14ac:dyDescent="0.4">
      <c r="J16" t="s">
        <v>35</v>
      </c>
      <c r="T16" s="4" t="s">
        <v>36</v>
      </c>
      <c r="U16" s="91">
        <v>70000</v>
      </c>
      <c r="V16" s="92"/>
      <c r="W16" s="93"/>
      <c r="X16" t="s">
        <v>17</v>
      </c>
    </row>
    <row r="17" spans="1:24" x14ac:dyDescent="0.4">
      <c r="J17" t="s">
        <v>5</v>
      </c>
      <c r="T17" s="4" t="s">
        <v>6</v>
      </c>
      <c r="U17" s="103">
        <v>62</v>
      </c>
      <c r="V17" s="104"/>
      <c r="W17" s="105"/>
      <c r="X17" t="s">
        <v>16</v>
      </c>
    </row>
    <row r="18" spans="1:24" x14ac:dyDescent="0.4">
      <c r="J18" t="s">
        <v>7</v>
      </c>
      <c r="T18" s="4" t="s">
        <v>8</v>
      </c>
      <c r="U18" s="109">
        <v>1200</v>
      </c>
      <c r="V18" s="110"/>
      <c r="W18" s="111"/>
      <c r="X18" t="s">
        <v>16</v>
      </c>
    </row>
    <row r="19" spans="1:24" x14ac:dyDescent="0.4">
      <c r="J19" t="s">
        <v>51</v>
      </c>
      <c r="T19" s="4" t="s">
        <v>52</v>
      </c>
      <c r="U19" s="91">
        <f>VLOOKUP(U11,リスト2,7,FALSE)</f>
        <v>2900</v>
      </c>
      <c r="V19" s="92"/>
      <c r="W19" s="93"/>
      <c r="X19" t="s">
        <v>16</v>
      </c>
    </row>
    <row r="20" spans="1:24" x14ac:dyDescent="0.4">
      <c r="J20" t="s">
        <v>50</v>
      </c>
      <c r="T20" s="4" t="s">
        <v>53</v>
      </c>
      <c r="U20" s="91">
        <f>INDEX(DB!J4:S10,MATCH(Q7,DB!B4:B10,0),MATCH(U11,DB!J3:S3,0))</f>
        <v>1200</v>
      </c>
      <c r="V20" s="92"/>
      <c r="W20" s="93"/>
      <c r="X20" t="s">
        <v>16</v>
      </c>
    </row>
    <row r="21" spans="1:24" hidden="1" x14ac:dyDescent="0.4">
      <c r="T21" s="4"/>
      <c r="U21" s="91">
        <f>MIN(U19,U20)</f>
        <v>1200</v>
      </c>
      <c r="V21" s="92"/>
      <c r="W21" s="93"/>
    </row>
    <row r="23" spans="1:24" x14ac:dyDescent="0.4">
      <c r="A23" s="2" t="s">
        <v>54</v>
      </c>
    </row>
    <row r="24" spans="1:24" x14ac:dyDescent="0.4">
      <c r="B24" t="s">
        <v>19</v>
      </c>
      <c r="T24" s="4" t="s">
        <v>14</v>
      </c>
      <c r="U24" s="91">
        <f>U5*U11*U18/1000000</f>
        <v>135.072</v>
      </c>
      <c r="V24" s="92"/>
      <c r="W24" s="93"/>
      <c r="X24" t="s">
        <v>15</v>
      </c>
    </row>
    <row r="25" spans="1:24" x14ac:dyDescent="0.4">
      <c r="B25" t="s">
        <v>20</v>
      </c>
      <c r="T25" s="4" t="s">
        <v>23</v>
      </c>
      <c r="U25" s="91">
        <f>U24*(U11/2+U17)</f>
        <v>12426.624</v>
      </c>
      <c r="V25" s="92"/>
      <c r="W25" s="93"/>
      <c r="X25" t="s">
        <v>24</v>
      </c>
    </row>
    <row r="26" spans="1:24" x14ac:dyDescent="0.4">
      <c r="B26" t="s">
        <v>21</v>
      </c>
      <c r="T26" s="4" t="s">
        <v>22</v>
      </c>
      <c r="U26" s="91">
        <f>VLOOKUP(Q7,リスト1,20,FALSE)</f>
        <v>35700</v>
      </c>
      <c r="V26" s="92"/>
      <c r="W26" s="93"/>
      <c r="X26" t="s">
        <v>24</v>
      </c>
    </row>
    <row r="27" spans="1:24" x14ac:dyDescent="0.4">
      <c r="T27" s="5" t="s">
        <v>26</v>
      </c>
      <c r="U27" s="94" t="str">
        <f>IF(U25&lt;=U26,"&lt;","&gt;")</f>
        <v>&lt;</v>
      </c>
      <c r="V27" s="95"/>
      <c r="W27" s="96"/>
      <c r="X27" s="6" t="s">
        <v>25</v>
      </c>
    </row>
    <row r="28" spans="1:24" x14ac:dyDescent="0.4">
      <c r="T28" s="1" t="s">
        <v>30</v>
      </c>
      <c r="U28" s="88" t="str">
        <f>IF(U25&lt;=U26,"OK","NG")</f>
        <v>OK</v>
      </c>
      <c r="V28" s="88"/>
      <c r="W28" s="88"/>
    </row>
    <row r="30" spans="1:24" x14ac:dyDescent="0.4">
      <c r="A30" s="2" t="s">
        <v>27</v>
      </c>
    </row>
    <row r="31" spans="1:24" x14ac:dyDescent="0.4">
      <c r="B31" t="s">
        <v>28</v>
      </c>
      <c r="T31" s="5" t="s">
        <v>29</v>
      </c>
      <c r="U31" s="97">
        <f>U5*U11/1000000</f>
        <v>0.11255999999999999</v>
      </c>
      <c r="V31" s="98"/>
      <c r="W31" s="99"/>
      <c r="X31" t="s">
        <v>48</v>
      </c>
    </row>
    <row r="32" spans="1:24" x14ac:dyDescent="0.4">
      <c r="B32" t="s">
        <v>42</v>
      </c>
      <c r="T32" s="4" t="s">
        <v>23</v>
      </c>
      <c r="U32" s="91">
        <f>U31*U18*U18/8</f>
        <v>20260.8</v>
      </c>
      <c r="V32" s="92"/>
      <c r="W32" s="93"/>
      <c r="X32" t="s">
        <v>24</v>
      </c>
    </row>
    <row r="33" spans="2:27" ht="20.25" x14ac:dyDescent="0.4">
      <c r="B33" t="s">
        <v>41</v>
      </c>
      <c r="T33" s="4" t="s">
        <v>43</v>
      </c>
      <c r="U33" s="100">
        <f>U32/U12</f>
        <v>5.7921097770154368</v>
      </c>
      <c r="V33" s="101"/>
      <c r="W33" s="102"/>
      <c r="X33" t="s">
        <v>17</v>
      </c>
    </row>
    <row r="34" spans="2:27" x14ac:dyDescent="0.4">
      <c r="T34" s="4" t="s">
        <v>44</v>
      </c>
      <c r="U34" s="94" t="str">
        <f>IF(U33&lt;=U15,"&lt;","&gt;")</f>
        <v>&lt;</v>
      </c>
      <c r="V34" s="95"/>
      <c r="W34" s="96"/>
      <c r="X34" s="7" t="s">
        <v>45</v>
      </c>
    </row>
    <row r="35" spans="2:27" x14ac:dyDescent="0.4">
      <c r="B35" t="s">
        <v>46</v>
      </c>
      <c r="T35" s="4" t="s">
        <v>47</v>
      </c>
      <c r="U35" s="100">
        <f>5*U31*U18^4/(384*U16*U13)</f>
        <v>0.410359168241966</v>
      </c>
      <c r="V35" s="101"/>
      <c r="W35" s="102"/>
      <c r="X35" t="s">
        <v>16</v>
      </c>
    </row>
    <row r="36" spans="2:27" x14ac:dyDescent="0.4">
      <c r="T36" s="4" t="s">
        <v>49</v>
      </c>
      <c r="U36" s="94" t="str">
        <f>IF(U35&lt;=X36,"&lt;","&gt;")</f>
        <v>&lt;</v>
      </c>
      <c r="V36" s="95"/>
      <c r="W36" s="96"/>
      <c r="X36" s="89">
        <f>U18/200</f>
        <v>6</v>
      </c>
      <c r="Y36" s="90"/>
      <c r="Z36" s="90"/>
      <c r="AA36" s="90"/>
    </row>
    <row r="37" spans="2:27" x14ac:dyDescent="0.4">
      <c r="T37" s="1" t="s">
        <v>30</v>
      </c>
      <c r="U37" s="88" t="str">
        <f>IF(AND(U33&lt;=U15,U35&lt;=X36),"OK","NG")</f>
        <v>OK</v>
      </c>
      <c r="V37" s="88"/>
      <c r="W37" s="88"/>
    </row>
    <row r="38" spans="2:27" x14ac:dyDescent="0.4">
      <c r="B38" s="24"/>
    </row>
    <row r="39" spans="2:27" x14ac:dyDescent="0.4">
      <c r="B39" s="24" t="str">
        <f>IF(OR(U28="NG",U37="NG"),"※　支持金具ピッチを小さくしてください。","")</f>
        <v/>
      </c>
    </row>
  </sheetData>
  <sheetProtection algorithmName="SHA-512" hashValue="m7e9uDJoUiJSXMQqI66U7J7GIYVp6EFv3YUDgGewjVsQXRimcrkNlVZs17Q/DGiNDsoAbZVKZWy8sm2NEyedfQ==" saltValue="iTNOXUYUwiScbQfa/kbIwA==" spinCount="100000" sheet="1" objects="1" selectLockedCells="1"/>
  <mergeCells count="27">
    <mergeCell ref="U5:W5"/>
    <mergeCell ref="U11:W11"/>
    <mergeCell ref="U17:W17"/>
    <mergeCell ref="U18:W18"/>
    <mergeCell ref="U12:W12"/>
    <mergeCell ref="U15:W15"/>
    <mergeCell ref="U13:W13"/>
    <mergeCell ref="U16:W16"/>
    <mergeCell ref="Q7:Z7"/>
    <mergeCell ref="Q9:Z9"/>
    <mergeCell ref="Q8:Z8"/>
    <mergeCell ref="U24:W24"/>
    <mergeCell ref="U26:W26"/>
    <mergeCell ref="U25:W25"/>
    <mergeCell ref="U19:W19"/>
    <mergeCell ref="U20:W20"/>
    <mergeCell ref="U21:W21"/>
    <mergeCell ref="X36:AA36"/>
    <mergeCell ref="U33:W33"/>
    <mergeCell ref="U34:W34"/>
    <mergeCell ref="U37:W37"/>
    <mergeCell ref="U27:W27"/>
    <mergeCell ref="U28:W28"/>
    <mergeCell ref="U31:W31"/>
    <mergeCell ref="U32:W32"/>
    <mergeCell ref="U35:W35"/>
    <mergeCell ref="U36:W36"/>
  </mergeCells>
  <phoneticPr fontId="1"/>
  <dataValidations count="2">
    <dataValidation type="list" allowBlank="1" showInputMessage="1" showErrorMessage="1" sqref="U17:W17" xr:uid="{023E85EF-F293-4CE3-8D77-EF858D55ED68}">
      <formula1>INDIRECT(VLOOKUP(Q7,リスト1,2,FALSE))</formula1>
    </dataValidation>
    <dataValidation type="decimal" operator="lessThanOrEqual" allowBlank="1" showInputMessage="1" showErrorMessage="1" error="たてとい、支持金具によるピッチ制限寸法以下としてください。" sqref="U18:W18" xr:uid="{1A401C50-A002-4D7E-A4F3-47A9154C1C6D}">
      <formula1>U21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F84FB8F-6983-4555-965D-9615F6922899}">
          <x14:formula1>
            <xm:f>INDIRECT(VLOOKUP(Q7,DB!$B$12:$C$26,2,FALSE))</xm:f>
          </x14:formula1>
          <xm:sqref>U11:W11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C834C-323D-4436-8B92-818D15139A08}">
  <sheetPr>
    <tabColor theme="3" tint="0.89999084444715716"/>
  </sheetPr>
  <dimension ref="A1:AA51"/>
  <sheetViews>
    <sheetView showGridLines="0" zoomScale="70" zoomScaleNormal="70" workbookViewId="0">
      <selection activeCell="U18" sqref="U18:W18"/>
    </sheetView>
  </sheetViews>
  <sheetFormatPr defaultColWidth="3.125" defaultRowHeight="18.75" x14ac:dyDescent="0.4"/>
  <cols>
    <col min="23" max="24" width="3.125" customWidth="1"/>
  </cols>
  <sheetData>
    <row r="1" spans="1:27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x14ac:dyDescent="0.4">
      <c r="A2" s="9" t="str">
        <f>CONCATENATE("工事名：　",表紙!A9)</f>
        <v>工事名：　某物件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4" spans="1:27" x14ac:dyDescent="0.4">
      <c r="J4" t="s">
        <v>1</v>
      </c>
    </row>
    <row r="5" spans="1:27" ht="20.25" x14ac:dyDescent="0.4">
      <c r="J5" t="s">
        <v>2</v>
      </c>
      <c r="T5" s="4" t="s">
        <v>3</v>
      </c>
      <c r="U5" s="91">
        <f>IF(J12="たてとい径(丸型)",風圧力!V40,風圧力!V41)</f>
        <v>1876</v>
      </c>
      <c r="V5" s="92"/>
      <c r="W5" s="93"/>
      <c r="X5" t="s">
        <v>18</v>
      </c>
    </row>
    <row r="7" spans="1:27" x14ac:dyDescent="0.4">
      <c r="J7" t="s">
        <v>9</v>
      </c>
      <c r="Q7" s="112" t="s">
        <v>208</v>
      </c>
      <c r="R7" s="113"/>
      <c r="S7" s="113"/>
      <c r="T7" s="113"/>
      <c r="U7" s="113"/>
      <c r="V7" s="113"/>
      <c r="W7" s="113"/>
      <c r="X7" s="113"/>
      <c r="Y7" s="113"/>
      <c r="Z7" s="114"/>
    </row>
    <row r="8" spans="1:27" x14ac:dyDescent="0.4">
      <c r="J8" t="s">
        <v>11</v>
      </c>
      <c r="Q8" s="115" t="s">
        <v>151</v>
      </c>
      <c r="R8" s="116"/>
      <c r="S8" s="116"/>
      <c r="T8" s="116"/>
      <c r="U8" s="116"/>
      <c r="V8" s="116"/>
      <c r="W8" s="116"/>
      <c r="X8" s="116"/>
      <c r="Y8" s="116"/>
      <c r="Z8" s="117"/>
    </row>
    <row r="9" spans="1:27" x14ac:dyDescent="0.4">
      <c r="J9" t="s">
        <v>13</v>
      </c>
      <c r="Q9" s="112" t="str">
        <f>IF(Q8="鉄骨下地","六角ヘクスビスM6×50","なべタッピングねじM6×50")</f>
        <v>六角ヘクスビスM6×50</v>
      </c>
      <c r="R9" s="113"/>
      <c r="S9" s="113"/>
      <c r="T9" s="113"/>
      <c r="U9" s="113"/>
      <c r="V9" s="113"/>
      <c r="W9" s="113"/>
      <c r="X9" s="113"/>
      <c r="Y9" s="113"/>
      <c r="Z9" s="114"/>
    </row>
    <row r="10" spans="1:27" x14ac:dyDescent="0.4">
      <c r="J10" t="str">
        <f>IF(Q8="鉄骨下地","鉄骨下地厚み","木下地材質")</f>
        <v>鉄骨下地厚み</v>
      </c>
      <c r="Q10" s="115" t="s">
        <v>146</v>
      </c>
      <c r="R10" s="116"/>
      <c r="S10" s="116"/>
      <c r="T10" s="116"/>
      <c r="U10" s="116"/>
      <c r="V10" s="116"/>
      <c r="W10" s="116"/>
      <c r="X10" s="116"/>
      <c r="Y10" s="116"/>
      <c r="Z10" s="117"/>
    </row>
    <row r="12" spans="1:27" x14ac:dyDescent="0.4">
      <c r="J12" t="str">
        <f>IF(OR(U12=75,U12=100,U12=125,U12=150),"たてとい幅(角型)","たてとい径(丸型)")</f>
        <v>たてとい径(丸型)</v>
      </c>
      <c r="T12" s="4" t="s">
        <v>4</v>
      </c>
      <c r="U12" s="103">
        <v>60</v>
      </c>
      <c r="V12" s="104"/>
      <c r="W12" s="105"/>
      <c r="X12" t="s">
        <v>16</v>
      </c>
    </row>
    <row r="13" spans="1:27" ht="20.25" x14ac:dyDescent="0.4">
      <c r="J13" t="s">
        <v>37</v>
      </c>
      <c r="T13" s="4" t="s">
        <v>31</v>
      </c>
      <c r="U13" s="91">
        <f>VLOOKUP(U12,リスト2,5,FALSE)</f>
        <v>3498</v>
      </c>
      <c r="V13" s="92"/>
      <c r="W13" s="93"/>
      <c r="X13" t="s">
        <v>32</v>
      </c>
    </row>
    <row r="14" spans="1:27" ht="20.25" x14ac:dyDescent="0.4">
      <c r="J14" t="s">
        <v>38</v>
      </c>
      <c r="T14" s="4" t="s">
        <v>39</v>
      </c>
      <c r="U14" s="106">
        <f>VLOOKUP(U12,リスト2,6,FALSE)</f>
        <v>105800</v>
      </c>
      <c r="V14" s="107"/>
      <c r="W14" s="108"/>
      <c r="X14" t="s">
        <v>40</v>
      </c>
    </row>
    <row r="15" spans="1:27" x14ac:dyDescent="0.4">
      <c r="J15" t="s">
        <v>33</v>
      </c>
      <c r="T15" s="1"/>
      <c r="U15" s="3"/>
      <c r="V15" s="3"/>
      <c r="W15" s="3"/>
    </row>
    <row r="16" spans="1:27" ht="20.25" x14ac:dyDescent="0.4">
      <c r="T16" s="4" t="s">
        <v>34</v>
      </c>
      <c r="U16" s="91">
        <v>110</v>
      </c>
      <c r="V16" s="92"/>
      <c r="W16" s="93"/>
      <c r="X16" t="s">
        <v>17</v>
      </c>
    </row>
    <row r="17" spans="1:24" ht="20.25" x14ac:dyDescent="0.4">
      <c r="J17" t="s">
        <v>35</v>
      </c>
      <c r="T17" s="4" t="s">
        <v>36</v>
      </c>
      <c r="U17" s="91">
        <v>70000</v>
      </c>
      <c r="V17" s="92"/>
      <c r="W17" s="93"/>
      <c r="X17" t="s">
        <v>17</v>
      </c>
    </row>
    <row r="18" spans="1:24" x14ac:dyDescent="0.4">
      <c r="J18" t="s">
        <v>5</v>
      </c>
      <c r="T18" s="4" t="s">
        <v>6</v>
      </c>
      <c r="U18" s="103">
        <v>62</v>
      </c>
      <c r="V18" s="104"/>
      <c r="W18" s="105"/>
      <c r="X18" t="s">
        <v>16</v>
      </c>
    </row>
    <row r="19" spans="1:24" x14ac:dyDescent="0.4">
      <c r="J19" t="s">
        <v>7</v>
      </c>
      <c r="T19" s="4" t="s">
        <v>8</v>
      </c>
      <c r="U19" s="109">
        <v>1200</v>
      </c>
      <c r="V19" s="110"/>
      <c r="W19" s="111"/>
      <c r="X19" t="s">
        <v>16</v>
      </c>
    </row>
    <row r="20" spans="1:24" x14ac:dyDescent="0.4">
      <c r="J20" t="s">
        <v>51</v>
      </c>
      <c r="T20" s="4" t="s">
        <v>52</v>
      </c>
      <c r="U20" s="91">
        <f>VLOOKUP(U12,リスト2,7,FALSE)</f>
        <v>2900</v>
      </c>
      <c r="V20" s="92"/>
      <c r="W20" s="93"/>
      <c r="X20" t="s">
        <v>16</v>
      </c>
    </row>
    <row r="21" spans="1:24" x14ac:dyDescent="0.4">
      <c r="J21" t="s">
        <v>50</v>
      </c>
      <c r="T21" s="4" t="s">
        <v>53</v>
      </c>
      <c r="U21" s="91">
        <f>INDEX(DB!J31:S37,MATCH(Q7,DB!B31:B37,0),MATCH(U12,DB!J30:S30,0))</f>
        <v>1200</v>
      </c>
      <c r="V21" s="92"/>
      <c r="W21" s="93"/>
      <c r="X21" t="s">
        <v>16</v>
      </c>
    </row>
    <row r="22" spans="1:24" hidden="1" x14ac:dyDescent="0.4">
      <c r="T22" s="4"/>
      <c r="U22" s="91">
        <f>MIN(U20,U21)</f>
        <v>1200</v>
      </c>
      <c r="V22" s="92"/>
      <c r="W22" s="93"/>
    </row>
    <row r="24" spans="1:24" x14ac:dyDescent="0.4">
      <c r="A24" s="2" t="s">
        <v>153</v>
      </c>
    </row>
    <row r="25" spans="1:24" x14ac:dyDescent="0.4">
      <c r="B25" t="s">
        <v>19</v>
      </c>
      <c r="T25" s="4" t="s">
        <v>14</v>
      </c>
      <c r="U25" s="91">
        <f>U5*U12*U19/1000000</f>
        <v>135.072</v>
      </c>
      <c r="V25" s="92"/>
      <c r="W25" s="93"/>
      <c r="X25" t="s">
        <v>15</v>
      </c>
    </row>
    <row r="26" spans="1:24" x14ac:dyDescent="0.4">
      <c r="B26" t="s">
        <v>20</v>
      </c>
      <c r="T26" s="4" t="s">
        <v>23</v>
      </c>
      <c r="U26" s="91">
        <f>U25*(U12/2+U18)</f>
        <v>12426.624</v>
      </c>
      <c r="V26" s="92"/>
      <c r="W26" s="93"/>
      <c r="X26" t="s">
        <v>24</v>
      </c>
    </row>
    <row r="27" spans="1:24" x14ac:dyDescent="0.4">
      <c r="B27" t="s">
        <v>21</v>
      </c>
      <c r="T27" s="4" t="s">
        <v>22</v>
      </c>
      <c r="U27" s="91">
        <f>VLOOKUP(Q7,リスト3,20,FALSE)</f>
        <v>19040</v>
      </c>
      <c r="V27" s="92"/>
      <c r="W27" s="93"/>
      <c r="X27" t="s">
        <v>24</v>
      </c>
    </row>
    <row r="28" spans="1:24" x14ac:dyDescent="0.4">
      <c r="T28" s="5" t="s">
        <v>26</v>
      </c>
      <c r="U28" s="94" t="str">
        <f>IF(U26&lt;=U27,"&lt;","&gt;")</f>
        <v>&lt;</v>
      </c>
      <c r="V28" s="95"/>
      <c r="W28" s="96"/>
      <c r="X28" s="6" t="s">
        <v>25</v>
      </c>
    </row>
    <row r="29" spans="1:24" x14ac:dyDescent="0.4">
      <c r="T29" s="1" t="s">
        <v>30</v>
      </c>
      <c r="U29" s="88" t="str">
        <f>IF(U26&lt;=U27,"OK","NG")</f>
        <v>OK</v>
      </c>
      <c r="V29" s="88"/>
      <c r="W29" s="88"/>
    </row>
    <row r="31" spans="1:24" x14ac:dyDescent="0.4">
      <c r="A31" s="2" t="s">
        <v>27</v>
      </c>
    </row>
    <row r="32" spans="1:24" x14ac:dyDescent="0.4">
      <c r="B32" t="s">
        <v>28</v>
      </c>
      <c r="T32" s="5" t="s">
        <v>29</v>
      </c>
      <c r="U32" s="97">
        <f>U5*U12/1000000</f>
        <v>0.11255999999999999</v>
      </c>
      <c r="V32" s="98"/>
      <c r="W32" s="99"/>
      <c r="X32" t="s">
        <v>48</v>
      </c>
    </row>
    <row r="33" spans="1:27" x14ac:dyDescent="0.4">
      <c r="B33" t="s">
        <v>42</v>
      </c>
      <c r="T33" s="4" t="s">
        <v>23</v>
      </c>
      <c r="U33" s="91">
        <f>U32*U19*U19/8</f>
        <v>20260.8</v>
      </c>
      <c r="V33" s="92"/>
      <c r="W33" s="93"/>
      <c r="X33" t="s">
        <v>24</v>
      </c>
    </row>
    <row r="34" spans="1:27" ht="20.25" x14ac:dyDescent="0.4">
      <c r="B34" t="s">
        <v>41</v>
      </c>
      <c r="T34" s="4" t="s">
        <v>43</v>
      </c>
      <c r="U34" s="100">
        <f>U33/U13</f>
        <v>5.7921097770154368</v>
      </c>
      <c r="V34" s="101"/>
      <c r="W34" s="102"/>
      <c r="X34" t="s">
        <v>17</v>
      </c>
    </row>
    <row r="35" spans="1:27" x14ac:dyDescent="0.4">
      <c r="T35" s="4" t="s">
        <v>44</v>
      </c>
      <c r="U35" s="94" t="str">
        <f>IF(U34&lt;=U16,"&lt;","&gt;")</f>
        <v>&lt;</v>
      </c>
      <c r="V35" s="95"/>
      <c r="W35" s="96"/>
      <c r="X35" s="7" t="s">
        <v>45</v>
      </c>
    </row>
    <row r="36" spans="1:27" x14ac:dyDescent="0.4">
      <c r="B36" t="s">
        <v>46</v>
      </c>
      <c r="T36" s="4" t="s">
        <v>47</v>
      </c>
      <c r="U36" s="100">
        <f>5*U32*U19^4/(384*U17*U14)</f>
        <v>0.410359168241966</v>
      </c>
      <c r="V36" s="101"/>
      <c r="W36" s="102"/>
      <c r="X36" t="s">
        <v>16</v>
      </c>
    </row>
    <row r="37" spans="1:27" x14ac:dyDescent="0.4">
      <c r="T37" s="4" t="s">
        <v>49</v>
      </c>
      <c r="U37" s="94" t="str">
        <f>IF(U36&lt;=X37,"&lt;","&gt;")</f>
        <v>&lt;</v>
      </c>
      <c r="V37" s="95"/>
      <c r="W37" s="96"/>
      <c r="X37" s="89">
        <f>U19/200</f>
        <v>6</v>
      </c>
      <c r="Y37" s="90"/>
      <c r="Z37" s="90"/>
      <c r="AA37" s="90"/>
    </row>
    <row r="38" spans="1:27" x14ac:dyDescent="0.4">
      <c r="T38" s="1" t="s">
        <v>30</v>
      </c>
      <c r="U38" s="88" t="str">
        <f>IF(AND(U34&lt;=U16,U36&lt;=X37),"OK","NG")</f>
        <v>OK</v>
      </c>
      <c r="V38" s="88"/>
      <c r="W38" s="88"/>
    </row>
    <row r="39" spans="1:27" x14ac:dyDescent="0.4">
      <c r="T39" s="1"/>
      <c r="U39" s="39"/>
      <c r="V39" s="39"/>
      <c r="W39" s="39"/>
    </row>
    <row r="40" spans="1:27" x14ac:dyDescent="0.4">
      <c r="T40" s="1"/>
      <c r="U40" s="39"/>
      <c r="V40" s="39"/>
      <c r="W40" s="39"/>
    </row>
    <row r="41" spans="1:27" x14ac:dyDescent="0.4">
      <c r="A41" s="2" t="s">
        <v>152</v>
      </c>
    </row>
    <row r="42" spans="1:27" x14ac:dyDescent="0.4">
      <c r="B42" t="s">
        <v>20</v>
      </c>
      <c r="T42" s="4" t="s">
        <v>23</v>
      </c>
      <c r="U42" s="91">
        <f>U26</f>
        <v>12426.624</v>
      </c>
      <c r="V42" s="92"/>
      <c r="W42" s="93"/>
      <c r="X42" t="s">
        <v>24</v>
      </c>
    </row>
    <row r="43" spans="1:27" x14ac:dyDescent="0.4">
      <c r="B43" t="s">
        <v>157</v>
      </c>
      <c r="T43" s="7" t="s">
        <v>158</v>
      </c>
      <c r="U43" s="100">
        <f>VLOOKUP(Q7,リスト3,22,FALSE)</f>
        <v>64</v>
      </c>
      <c r="V43" s="101"/>
      <c r="W43" s="102"/>
      <c r="X43" t="s">
        <v>16</v>
      </c>
    </row>
    <row r="44" spans="1:27" x14ac:dyDescent="0.4">
      <c r="B44" t="s">
        <v>162</v>
      </c>
      <c r="T44" s="7" t="s">
        <v>161</v>
      </c>
      <c r="U44" s="91">
        <f>VLOOKUP(Q7,リスト3,23,FALSE)</f>
        <v>1</v>
      </c>
      <c r="V44" s="92"/>
      <c r="W44" s="93"/>
      <c r="X44" t="s">
        <v>163</v>
      </c>
    </row>
    <row r="45" spans="1:27" x14ac:dyDescent="0.4">
      <c r="B45" t="s">
        <v>159</v>
      </c>
      <c r="T45" s="7" t="s">
        <v>160</v>
      </c>
      <c r="U45" s="100">
        <f>U42/U43/U44</f>
        <v>194.166</v>
      </c>
      <c r="V45" s="101"/>
      <c r="W45" s="102"/>
      <c r="X45" t="s">
        <v>15</v>
      </c>
    </row>
    <row r="46" spans="1:27" x14ac:dyDescent="0.4">
      <c r="B46" t="s">
        <v>164</v>
      </c>
      <c r="T46" s="4" t="s">
        <v>165</v>
      </c>
      <c r="U46" s="100">
        <f>VLOOKUP(Q10,DB!AF2:AH6,3,FALSE)</f>
        <v>940.00000000000011</v>
      </c>
      <c r="V46" s="101"/>
      <c r="W46" s="102"/>
      <c r="X46" t="s">
        <v>15</v>
      </c>
    </row>
    <row r="47" spans="1:27" x14ac:dyDescent="0.4">
      <c r="C47" t="str">
        <f>IF(Q8="鉄骨下地","※　日本ドリルねじ協議会:ドリルねじの性能より(安全を考慮し実験値の1/5に設定)","※　メーカー試験値の1/5")</f>
        <v>※　日本ドリルねじ協議会:ドリルねじの性能より(安全を考慮し実験値の1/5に設定)</v>
      </c>
    </row>
    <row r="48" spans="1:27" x14ac:dyDescent="0.4">
      <c r="T48" s="4" t="s">
        <v>166</v>
      </c>
      <c r="U48" s="94" t="str">
        <f>IF(U45&lt;=U46,"&lt;","&gt;")</f>
        <v>&lt;</v>
      </c>
      <c r="V48" s="95"/>
      <c r="W48" s="96"/>
      <c r="X48" s="7" t="s">
        <v>167</v>
      </c>
    </row>
    <row r="49" spans="2:23" x14ac:dyDescent="0.4">
      <c r="T49" s="1" t="s">
        <v>30</v>
      </c>
      <c r="U49" s="88" t="str">
        <f>IF(U48="&lt;","OK","NG")</f>
        <v>OK</v>
      </c>
      <c r="V49" s="88"/>
      <c r="W49" s="88"/>
    </row>
    <row r="51" spans="2:23" x14ac:dyDescent="0.4">
      <c r="B51" s="24" t="str">
        <f>IF(OR(U29="NG",U38="NG",U49="NG"),"※　支持金具ピッチを小さくしてください。","")</f>
        <v/>
      </c>
    </row>
  </sheetData>
  <sheetProtection algorithmName="SHA-512" hashValue="FkYbcNX6Fxw+daaH8MCnnEf0n2Ys6TdibQXvvQ1JHtTygDncyH3+vNGhqeilvRw0ObdTc0o8ActD3K3UbVaIlg==" saltValue="VC9fBjMZgvsETw7znNAUCw==" spinCount="100000" sheet="1" objects="1" selectLockedCells="1"/>
  <mergeCells count="35">
    <mergeCell ref="U12:W12"/>
    <mergeCell ref="U5:W5"/>
    <mergeCell ref="Q7:Z7"/>
    <mergeCell ref="Q8:Z8"/>
    <mergeCell ref="Q9:Z9"/>
    <mergeCell ref="Q10:Z10"/>
    <mergeCell ref="U35:W35"/>
    <mergeCell ref="U36:W36"/>
    <mergeCell ref="U37:W37"/>
    <mergeCell ref="U27:W27"/>
    <mergeCell ref="U13:W13"/>
    <mergeCell ref="U14:W14"/>
    <mergeCell ref="U16:W16"/>
    <mergeCell ref="U17:W17"/>
    <mergeCell ref="U18:W18"/>
    <mergeCell ref="U19:W19"/>
    <mergeCell ref="U20:W20"/>
    <mergeCell ref="U21:W21"/>
    <mergeCell ref="U22:W22"/>
    <mergeCell ref="U25:W25"/>
    <mergeCell ref="U26:W26"/>
    <mergeCell ref="U28:W28"/>
    <mergeCell ref="U29:W29"/>
    <mergeCell ref="U32:W32"/>
    <mergeCell ref="U33:W33"/>
    <mergeCell ref="U34:W34"/>
    <mergeCell ref="U46:W46"/>
    <mergeCell ref="U48:W48"/>
    <mergeCell ref="U49:W49"/>
    <mergeCell ref="X37:AA37"/>
    <mergeCell ref="U38:W38"/>
    <mergeCell ref="U42:W42"/>
    <mergeCell ref="U44:W44"/>
    <mergeCell ref="U45:W45"/>
    <mergeCell ref="U43:W43"/>
  </mergeCells>
  <phoneticPr fontId="1"/>
  <dataValidations count="4">
    <dataValidation type="decimal" operator="lessThanOrEqual" allowBlank="1" showInputMessage="1" showErrorMessage="1" error="たてとい、支持金具によるピッチ制限寸法以下としてください。" sqref="U19:W19" xr:uid="{460B71A0-E8C4-459F-827F-80726ADA9D16}">
      <formula1>U22</formula1>
    </dataValidation>
    <dataValidation type="list" allowBlank="1" showInputMessage="1" showErrorMessage="1" sqref="Q10:Z10" xr:uid="{54BBBF73-AA29-429A-9867-FC2D5B451700}">
      <formula1>INDIRECT($Q$8)</formula1>
    </dataValidation>
    <dataValidation type="list" allowBlank="1" showInputMessage="1" showErrorMessage="1" sqref="Q8:Z8" xr:uid="{D2B882BE-7B57-4131-84D1-4B02B174EB8E}">
      <formula1>"鉄骨下地,木下地"</formula1>
    </dataValidation>
    <dataValidation type="list" allowBlank="1" showInputMessage="1" showErrorMessage="1" sqref="U18:W18" xr:uid="{326AD062-07ED-4142-B9AC-1AF996C8D63A}">
      <formula1>INDIRECT(VLOOKUP(Q7,リスト3,2,FALSE))</formula1>
    </dataValidation>
  </dataValidations>
  <printOptions horizontalCentered="1"/>
  <pageMargins left="0.51181102362204722" right="0.51181102362204722" top="0.74803149606299213" bottom="0.74803149606299213" header="0.31496062992125984" footer="0.31496062992125984"/>
  <pageSetup paperSize="9" orientation="portrait" blackAndWhite="1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D30C556-F7D2-47D7-9047-8CA9CB3C33A8}">
          <x14:formula1>
            <xm:f>INDIRECT(VLOOKUP(Q7,DB!$B$12:$C$26,2,FALSE))</xm:f>
          </x14:formula1>
          <xm:sqref>U12:W12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E7097-2BAA-4B58-9A28-2815560DD275}">
  <dimension ref="B1:AH38"/>
  <sheetViews>
    <sheetView zoomScale="70" zoomScaleNormal="70" workbookViewId="0">
      <selection activeCell="U29" sqref="U29"/>
    </sheetView>
  </sheetViews>
  <sheetFormatPr defaultRowHeight="18.75" x14ac:dyDescent="0.4"/>
  <cols>
    <col min="2" max="2" width="33.125" bestFit="1" customWidth="1"/>
    <col min="3" max="3" width="6.5" bestFit="1" customWidth="1"/>
    <col min="4" max="8" width="4.25" bestFit="1" customWidth="1"/>
    <col min="9" max="9" width="5.25" bestFit="1" customWidth="1"/>
    <col min="10" max="11" width="6.375" bestFit="1" customWidth="1"/>
    <col min="12" max="14" width="7.125" bestFit="1" customWidth="1"/>
    <col min="15" max="15" width="6.375" bestFit="1" customWidth="1"/>
    <col min="16" max="19" width="7.125" bestFit="1" customWidth="1"/>
    <col min="20" max="20" width="9.25" bestFit="1" customWidth="1"/>
    <col min="21" max="21" width="11" bestFit="1" customWidth="1"/>
    <col min="22" max="22" width="23.875" bestFit="1" customWidth="1"/>
    <col min="29" max="29" width="10.75" customWidth="1"/>
  </cols>
  <sheetData>
    <row r="1" spans="2:34" ht="19.5" thickBot="1" x14ac:dyDescent="0.45">
      <c r="B1" t="s">
        <v>154</v>
      </c>
    </row>
    <row r="2" spans="2:34" x14ac:dyDescent="0.4">
      <c r="B2" s="122" t="s">
        <v>9</v>
      </c>
      <c r="C2" s="120" t="s">
        <v>5</v>
      </c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 t="s">
        <v>63</v>
      </c>
      <c r="U2" s="124" t="s">
        <v>62</v>
      </c>
      <c r="V2" s="126" t="s">
        <v>13</v>
      </c>
      <c r="X2" s="33"/>
      <c r="Y2" s="34" t="s">
        <v>61</v>
      </c>
      <c r="Z2" s="34" t="s">
        <v>60</v>
      </c>
      <c r="AA2" s="34" t="s">
        <v>59</v>
      </c>
      <c r="AB2" s="34" t="s">
        <v>37</v>
      </c>
      <c r="AC2" s="34" t="s">
        <v>38</v>
      </c>
      <c r="AD2" s="37" t="s">
        <v>58</v>
      </c>
      <c r="AF2" t="s">
        <v>146</v>
      </c>
      <c r="AG2">
        <v>4.7</v>
      </c>
      <c r="AH2">
        <f>(AG2/5)*1000</f>
        <v>940.00000000000011</v>
      </c>
    </row>
    <row r="3" spans="2:34" x14ac:dyDescent="0.4">
      <c r="B3" s="123"/>
      <c r="C3" s="121"/>
      <c r="D3" s="121"/>
      <c r="E3" s="121"/>
      <c r="F3" s="121"/>
      <c r="G3" s="121"/>
      <c r="H3" s="121"/>
      <c r="I3" s="121"/>
      <c r="J3" s="26">
        <v>60</v>
      </c>
      <c r="K3" s="26">
        <v>89</v>
      </c>
      <c r="L3" s="26">
        <v>114</v>
      </c>
      <c r="M3" s="26">
        <v>140</v>
      </c>
      <c r="N3" s="26">
        <v>165</v>
      </c>
      <c r="O3" s="27">
        <v>75</v>
      </c>
      <c r="P3" s="27">
        <v>100</v>
      </c>
      <c r="Q3" s="27">
        <v>125</v>
      </c>
      <c r="R3" s="26">
        <v>216</v>
      </c>
      <c r="S3" s="27">
        <v>150</v>
      </c>
      <c r="T3" s="121"/>
      <c r="U3" s="125"/>
      <c r="V3" s="127"/>
      <c r="X3" s="28">
        <v>60</v>
      </c>
      <c r="Y3">
        <v>60.5</v>
      </c>
      <c r="Z3">
        <v>1.3</v>
      </c>
      <c r="AA3">
        <v>241.5</v>
      </c>
      <c r="AB3">
        <v>3498</v>
      </c>
      <c r="AC3">
        <v>105800</v>
      </c>
      <c r="AD3" s="29">
        <v>2900</v>
      </c>
      <c r="AF3" t="s">
        <v>147</v>
      </c>
      <c r="AG3">
        <v>7.89</v>
      </c>
      <c r="AH3">
        <f>(AG3/5)*1000</f>
        <v>1577.9999999999998</v>
      </c>
    </row>
    <row r="4" spans="2:34" x14ac:dyDescent="0.4">
      <c r="B4" s="28" t="s">
        <v>10</v>
      </c>
      <c r="C4" t="s">
        <v>142</v>
      </c>
      <c r="D4">
        <v>62</v>
      </c>
      <c r="E4">
        <v>82</v>
      </c>
      <c r="J4">
        <v>3900</v>
      </c>
      <c r="K4">
        <v>3900</v>
      </c>
      <c r="L4">
        <v>3900</v>
      </c>
      <c r="M4">
        <v>3900</v>
      </c>
      <c r="N4">
        <v>3900</v>
      </c>
      <c r="O4">
        <v>3900</v>
      </c>
      <c r="P4">
        <v>3900</v>
      </c>
      <c r="Q4">
        <v>3900</v>
      </c>
      <c r="R4" t="s">
        <v>56</v>
      </c>
      <c r="S4" t="s">
        <v>56</v>
      </c>
      <c r="T4">
        <v>1550</v>
      </c>
      <c r="U4">
        <v>184450</v>
      </c>
      <c r="V4" s="29" t="s">
        <v>55</v>
      </c>
      <c r="X4" s="28">
        <v>89</v>
      </c>
      <c r="Y4">
        <v>89</v>
      </c>
      <c r="Z4">
        <v>1.3</v>
      </c>
      <c r="AA4">
        <v>357.5</v>
      </c>
      <c r="AB4">
        <v>7724</v>
      </c>
      <c r="AC4">
        <v>343700</v>
      </c>
      <c r="AD4" s="29">
        <v>3900</v>
      </c>
      <c r="AF4" t="s">
        <v>148</v>
      </c>
      <c r="AG4">
        <v>11.18</v>
      </c>
      <c r="AH4">
        <f>(AG4/5)*1000</f>
        <v>2235.9999999999995</v>
      </c>
    </row>
    <row r="5" spans="2:34" x14ac:dyDescent="0.4">
      <c r="B5" s="28" t="s">
        <v>128</v>
      </c>
      <c r="C5" t="s">
        <v>142</v>
      </c>
      <c r="D5">
        <v>62</v>
      </c>
      <c r="E5">
        <v>82</v>
      </c>
      <c r="J5">
        <v>2900</v>
      </c>
      <c r="K5">
        <v>2900</v>
      </c>
      <c r="L5">
        <v>2900</v>
      </c>
      <c r="M5">
        <v>2900</v>
      </c>
      <c r="N5">
        <v>2900</v>
      </c>
      <c r="O5">
        <v>2900</v>
      </c>
      <c r="P5">
        <v>2900</v>
      </c>
      <c r="Q5">
        <v>2900</v>
      </c>
      <c r="R5" t="s">
        <v>56</v>
      </c>
      <c r="S5" t="s">
        <v>56</v>
      </c>
      <c r="T5">
        <v>800</v>
      </c>
      <c r="U5">
        <v>95200</v>
      </c>
      <c r="V5" s="29" t="s">
        <v>57</v>
      </c>
      <c r="X5" s="28">
        <v>114</v>
      </c>
      <c r="Y5">
        <v>114</v>
      </c>
      <c r="Z5">
        <v>1.5</v>
      </c>
      <c r="AA5">
        <v>529</v>
      </c>
      <c r="AB5">
        <v>14680</v>
      </c>
      <c r="AC5">
        <v>836900</v>
      </c>
      <c r="AD5" s="29">
        <v>3900</v>
      </c>
      <c r="AF5" t="s">
        <v>149</v>
      </c>
      <c r="AG5">
        <v>4.5599999999999996</v>
      </c>
      <c r="AH5">
        <f>(AG5/5)*1000</f>
        <v>911.99999999999989</v>
      </c>
    </row>
    <row r="6" spans="2:34" x14ac:dyDescent="0.4">
      <c r="B6" s="28" t="s">
        <v>209</v>
      </c>
      <c r="C6" t="s">
        <v>143</v>
      </c>
      <c r="D6">
        <v>52</v>
      </c>
      <c r="E6">
        <v>62</v>
      </c>
      <c r="F6">
        <v>72</v>
      </c>
      <c r="G6">
        <v>82</v>
      </c>
      <c r="H6">
        <v>92</v>
      </c>
      <c r="I6">
        <v>102</v>
      </c>
      <c r="J6">
        <v>1200</v>
      </c>
      <c r="K6">
        <v>1200</v>
      </c>
      <c r="L6">
        <v>1200</v>
      </c>
      <c r="M6">
        <v>1200</v>
      </c>
      <c r="N6">
        <v>800</v>
      </c>
      <c r="O6">
        <v>1200</v>
      </c>
      <c r="P6">
        <v>1200</v>
      </c>
      <c r="Q6">
        <v>800</v>
      </c>
      <c r="R6" t="s">
        <v>56</v>
      </c>
      <c r="S6" t="s">
        <v>56</v>
      </c>
      <c r="T6">
        <v>300</v>
      </c>
      <c r="U6">
        <v>35700</v>
      </c>
      <c r="V6" s="29" t="s">
        <v>55</v>
      </c>
      <c r="X6" s="28">
        <v>140</v>
      </c>
      <c r="Y6">
        <v>140</v>
      </c>
      <c r="Z6">
        <v>1.6</v>
      </c>
      <c r="AA6">
        <v>694</v>
      </c>
      <c r="AB6">
        <v>23740</v>
      </c>
      <c r="AC6">
        <v>1662000</v>
      </c>
      <c r="AD6" s="29">
        <v>3900</v>
      </c>
      <c r="AF6" t="s">
        <v>150</v>
      </c>
      <c r="AG6">
        <v>3.2</v>
      </c>
      <c r="AH6">
        <f>(AG6/5)*1000</f>
        <v>640</v>
      </c>
    </row>
    <row r="7" spans="2:34" x14ac:dyDescent="0.4">
      <c r="B7" s="28" t="s">
        <v>129</v>
      </c>
      <c r="C7" t="s">
        <v>144</v>
      </c>
      <c r="D7">
        <v>30</v>
      </c>
      <c r="E7">
        <v>35</v>
      </c>
      <c r="F7">
        <v>40</v>
      </c>
      <c r="G7">
        <v>45</v>
      </c>
      <c r="J7">
        <v>1200</v>
      </c>
      <c r="K7">
        <v>1200</v>
      </c>
      <c r="L7">
        <v>1200</v>
      </c>
      <c r="M7">
        <v>1200</v>
      </c>
      <c r="N7">
        <v>1200</v>
      </c>
      <c r="O7">
        <v>1200</v>
      </c>
      <c r="P7">
        <v>1200</v>
      </c>
      <c r="Q7">
        <v>1200</v>
      </c>
      <c r="R7" t="s">
        <v>56</v>
      </c>
      <c r="S7" t="s">
        <v>56</v>
      </c>
      <c r="T7">
        <v>300</v>
      </c>
      <c r="U7">
        <v>35700</v>
      </c>
      <c r="V7" s="29" t="s">
        <v>55</v>
      </c>
      <c r="X7" s="28">
        <v>165</v>
      </c>
      <c r="Y7">
        <v>165.2</v>
      </c>
      <c r="Z7">
        <v>2</v>
      </c>
      <c r="AA7">
        <v>1023</v>
      </c>
      <c r="AB7">
        <v>41230</v>
      </c>
      <c r="AC7">
        <v>3406000</v>
      </c>
      <c r="AD7" s="29">
        <v>3900</v>
      </c>
    </row>
    <row r="8" spans="2:34" x14ac:dyDescent="0.4">
      <c r="B8" s="28" t="s">
        <v>130</v>
      </c>
      <c r="C8" t="s">
        <v>142</v>
      </c>
      <c r="D8">
        <v>62</v>
      </c>
      <c r="E8">
        <v>82</v>
      </c>
      <c r="J8">
        <v>1900</v>
      </c>
      <c r="K8">
        <v>1900</v>
      </c>
      <c r="L8">
        <v>1900</v>
      </c>
      <c r="M8">
        <v>1900</v>
      </c>
      <c r="N8">
        <v>1900</v>
      </c>
      <c r="O8">
        <v>1900</v>
      </c>
      <c r="P8">
        <v>1900</v>
      </c>
      <c r="Q8">
        <v>1900</v>
      </c>
      <c r="R8" t="s">
        <v>56</v>
      </c>
      <c r="S8" t="s">
        <v>56</v>
      </c>
      <c r="T8">
        <v>450</v>
      </c>
      <c r="U8">
        <v>53550</v>
      </c>
      <c r="V8" s="29" t="s">
        <v>55</v>
      </c>
      <c r="X8" s="28">
        <v>216</v>
      </c>
      <c r="Y8">
        <v>216</v>
      </c>
      <c r="Z8">
        <v>3</v>
      </c>
      <c r="AA8">
        <v>2003</v>
      </c>
      <c r="AB8">
        <v>105200</v>
      </c>
      <c r="AC8">
        <v>11360000</v>
      </c>
      <c r="AD8" s="29">
        <v>2900</v>
      </c>
    </row>
    <row r="9" spans="2:34" x14ac:dyDescent="0.4">
      <c r="B9" s="28" t="s">
        <v>134</v>
      </c>
      <c r="C9" t="s">
        <v>143</v>
      </c>
      <c r="D9">
        <v>52</v>
      </c>
      <c r="E9">
        <v>62</v>
      </c>
      <c r="F9">
        <v>72</v>
      </c>
      <c r="G9">
        <v>82</v>
      </c>
      <c r="H9">
        <v>92</v>
      </c>
      <c r="I9">
        <v>102</v>
      </c>
      <c r="J9">
        <v>1200</v>
      </c>
      <c r="K9">
        <v>1200</v>
      </c>
      <c r="L9">
        <v>1200</v>
      </c>
      <c r="M9">
        <v>1200</v>
      </c>
      <c r="N9">
        <v>800</v>
      </c>
      <c r="O9" t="s">
        <v>56</v>
      </c>
      <c r="P9" t="s">
        <v>56</v>
      </c>
      <c r="Q9" t="s">
        <v>56</v>
      </c>
      <c r="R9" t="s">
        <v>56</v>
      </c>
      <c r="S9" t="s">
        <v>56</v>
      </c>
      <c r="T9">
        <v>300</v>
      </c>
      <c r="U9">
        <v>35700</v>
      </c>
      <c r="V9" s="29" t="s">
        <v>55</v>
      </c>
      <c r="X9" s="28">
        <v>75</v>
      </c>
      <c r="Y9">
        <v>75</v>
      </c>
      <c r="Z9">
        <v>1.3</v>
      </c>
      <c r="AA9">
        <v>391.1</v>
      </c>
      <c r="AB9">
        <v>9519</v>
      </c>
      <c r="AC9">
        <v>356900</v>
      </c>
      <c r="AD9" s="29">
        <v>3900</v>
      </c>
    </row>
    <row r="10" spans="2:34" ht="19.5" thickBot="1" x14ac:dyDescent="0.45">
      <c r="B10" s="30" t="s">
        <v>131</v>
      </c>
      <c r="C10" s="31" t="s">
        <v>142</v>
      </c>
      <c r="D10" s="31">
        <v>62</v>
      </c>
      <c r="E10" s="31">
        <v>82</v>
      </c>
      <c r="F10" s="31"/>
      <c r="G10" s="31"/>
      <c r="H10" s="31"/>
      <c r="I10" s="31"/>
      <c r="J10" s="31" t="s">
        <v>56</v>
      </c>
      <c r="K10" s="31" t="s">
        <v>56</v>
      </c>
      <c r="L10" s="31" t="s">
        <v>56</v>
      </c>
      <c r="M10" s="31" t="s">
        <v>56</v>
      </c>
      <c r="N10" s="31" t="s">
        <v>56</v>
      </c>
      <c r="O10" s="31" t="s">
        <v>56</v>
      </c>
      <c r="P10" s="31" t="s">
        <v>56</v>
      </c>
      <c r="Q10" s="31" t="s">
        <v>56</v>
      </c>
      <c r="R10" s="31">
        <v>2900</v>
      </c>
      <c r="S10" s="31">
        <v>2900</v>
      </c>
      <c r="T10" s="31">
        <v>1500</v>
      </c>
      <c r="U10" s="31">
        <v>289000</v>
      </c>
      <c r="V10" s="32" t="s">
        <v>55</v>
      </c>
      <c r="X10" s="28">
        <v>100</v>
      </c>
      <c r="Y10">
        <v>100</v>
      </c>
      <c r="Z10">
        <v>1.5</v>
      </c>
      <c r="AA10">
        <v>599.29999999999995</v>
      </c>
      <c r="AB10">
        <v>19490</v>
      </c>
      <c r="AC10">
        <v>974700</v>
      </c>
      <c r="AD10" s="29">
        <v>3900</v>
      </c>
    </row>
    <row r="11" spans="2:34" ht="19.5" thickBot="1" x14ac:dyDescent="0.45">
      <c r="X11" s="28">
        <v>125</v>
      </c>
      <c r="Y11">
        <v>125</v>
      </c>
      <c r="Z11">
        <v>1.8</v>
      </c>
      <c r="AA11">
        <v>895.3</v>
      </c>
      <c r="AB11">
        <v>36390</v>
      </c>
      <c r="AC11">
        <v>2274000</v>
      </c>
      <c r="AD11" s="29">
        <v>3900</v>
      </c>
    </row>
    <row r="12" spans="2:34" ht="19.5" thickBot="1" x14ac:dyDescent="0.45">
      <c r="B12" s="33" t="s">
        <v>10</v>
      </c>
      <c r="C12" s="34" t="s">
        <v>137</v>
      </c>
      <c r="D12" s="34"/>
      <c r="E12" s="34"/>
      <c r="F12" s="34"/>
      <c r="G12" s="34"/>
      <c r="H12" s="34"/>
      <c r="I12" s="34"/>
      <c r="J12" s="35">
        <v>60</v>
      </c>
      <c r="K12" s="35">
        <v>89</v>
      </c>
      <c r="L12" s="35">
        <v>114</v>
      </c>
      <c r="M12" s="35">
        <v>140</v>
      </c>
      <c r="N12" s="35">
        <v>165</v>
      </c>
      <c r="O12" s="36">
        <v>75</v>
      </c>
      <c r="P12" s="36">
        <v>100</v>
      </c>
      <c r="Q12" s="36">
        <v>125</v>
      </c>
      <c r="R12" s="34"/>
      <c r="S12" s="37"/>
      <c r="X12" s="30">
        <v>150</v>
      </c>
      <c r="Y12" s="31">
        <v>150</v>
      </c>
      <c r="Z12" s="31">
        <v>3</v>
      </c>
      <c r="AA12" s="31">
        <v>1782</v>
      </c>
      <c r="AB12" s="31">
        <v>85920</v>
      </c>
      <c r="AC12" s="31">
        <v>6444000</v>
      </c>
      <c r="AD12" s="32">
        <v>2900</v>
      </c>
    </row>
    <row r="13" spans="2:34" x14ac:dyDescent="0.4">
      <c r="B13" s="28" t="s">
        <v>128</v>
      </c>
      <c r="C13" t="s">
        <v>137</v>
      </c>
      <c r="J13" s="26"/>
      <c r="K13" s="26"/>
      <c r="L13" s="26"/>
      <c r="M13" s="26"/>
      <c r="N13" s="26"/>
      <c r="O13" s="27"/>
      <c r="P13" s="27"/>
      <c r="Q13" s="27"/>
      <c r="S13" s="29"/>
    </row>
    <row r="14" spans="2:34" ht="19.5" thickBot="1" x14ac:dyDescent="0.45">
      <c r="B14" s="28" t="s">
        <v>209</v>
      </c>
      <c r="C14" t="s">
        <v>137</v>
      </c>
      <c r="J14" s="26"/>
      <c r="K14" s="26"/>
      <c r="L14" s="26"/>
      <c r="M14" s="26"/>
      <c r="N14" s="26"/>
      <c r="O14" s="27"/>
      <c r="P14" s="27"/>
      <c r="Q14" s="27"/>
      <c r="S14" s="29"/>
    </row>
    <row r="15" spans="2:34" x14ac:dyDescent="0.4">
      <c r="B15" s="28" t="s">
        <v>129</v>
      </c>
      <c r="C15" t="s">
        <v>137</v>
      </c>
      <c r="J15" s="26"/>
      <c r="K15" s="26"/>
      <c r="L15" s="26"/>
      <c r="M15" s="26"/>
      <c r="N15" s="26"/>
      <c r="O15" s="27"/>
      <c r="P15" s="27"/>
      <c r="Q15" s="27"/>
      <c r="S15" s="29"/>
      <c r="AB15" s="40" t="s">
        <v>168</v>
      </c>
      <c r="AC15" s="25" t="s">
        <v>169</v>
      </c>
      <c r="AD15" s="34" t="s">
        <v>170</v>
      </c>
      <c r="AE15" s="34" t="s">
        <v>172</v>
      </c>
      <c r="AF15" s="37" t="s">
        <v>173</v>
      </c>
    </row>
    <row r="16" spans="2:34" x14ac:dyDescent="0.4">
      <c r="B16" s="28" t="s">
        <v>130</v>
      </c>
      <c r="C16" t="s">
        <v>137</v>
      </c>
      <c r="J16" s="26"/>
      <c r="K16" s="26"/>
      <c r="L16" s="26"/>
      <c r="M16" s="26"/>
      <c r="N16" s="26"/>
      <c r="O16" s="27"/>
      <c r="P16" s="27"/>
      <c r="Q16" s="27"/>
      <c r="S16" s="29"/>
      <c r="AB16" s="28">
        <v>60</v>
      </c>
      <c r="AC16">
        <v>65.25</v>
      </c>
      <c r="AD16">
        <v>1550</v>
      </c>
      <c r="AE16">
        <f>AC16*AD16</f>
        <v>101137.5</v>
      </c>
      <c r="AF16" s="29">
        <v>29</v>
      </c>
    </row>
    <row r="17" spans="2:32" x14ac:dyDescent="0.4">
      <c r="B17" s="28" t="s">
        <v>141</v>
      </c>
      <c r="C17" t="s">
        <v>138</v>
      </c>
      <c r="J17" s="26">
        <v>60</v>
      </c>
      <c r="K17" s="26">
        <v>89</v>
      </c>
      <c r="L17" s="26">
        <v>114</v>
      </c>
      <c r="M17" s="26">
        <v>140</v>
      </c>
      <c r="N17" s="26">
        <v>165</v>
      </c>
      <c r="S17" s="29"/>
      <c r="AB17" s="28">
        <v>89</v>
      </c>
      <c r="AC17">
        <v>79.5</v>
      </c>
      <c r="AD17">
        <v>1550</v>
      </c>
      <c r="AE17">
        <f t="shared" ref="AE17:AE23" si="0">AC17*AD17</f>
        <v>123225</v>
      </c>
      <c r="AF17" s="29">
        <v>25.8</v>
      </c>
    </row>
    <row r="18" spans="2:32" x14ac:dyDescent="0.4">
      <c r="B18" s="28" t="s">
        <v>131</v>
      </c>
      <c r="C18" t="s">
        <v>139</v>
      </c>
      <c r="J18" s="26">
        <v>216</v>
      </c>
      <c r="K18" s="27">
        <v>150</v>
      </c>
      <c r="S18" s="29"/>
      <c r="AB18" s="28">
        <v>114</v>
      </c>
      <c r="AC18">
        <v>92</v>
      </c>
      <c r="AD18">
        <v>1437</v>
      </c>
      <c r="AE18">
        <f t="shared" si="0"/>
        <v>132204</v>
      </c>
      <c r="AF18" s="29">
        <v>40.700000000000003</v>
      </c>
    </row>
    <row r="19" spans="2:32" x14ac:dyDescent="0.4">
      <c r="B19" s="28" t="s">
        <v>132</v>
      </c>
      <c r="C19" t="s">
        <v>140</v>
      </c>
      <c r="J19" s="26">
        <v>60</v>
      </c>
      <c r="K19" s="26">
        <v>89</v>
      </c>
      <c r="L19" s="26">
        <v>114</v>
      </c>
      <c r="M19" s="26">
        <v>140</v>
      </c>
      <c r="N19" s="26">
        <v>165</v>
      </c>
      <c r="O19" s="27">
        <v>75</v>
      </c>
      <c r="P19" s="27">
        <v>100</v>
      </c>
      <c r="Q19" s="27">
        <v>125</v>
      </c>
      <c r="R19" s="27">
        <v>150</v>
      </c>
      <c r="S19" s="38"/>
      <c r="AB19" s="28">
        <v>140</v>
      </c>
      <c r="AC19">
        <v>105</v>
      </c>
      <c r="AD19">
        <v>1060</v>
      </c>
      <c r="AE19">
        <f t="shared" si="0"/>
        <v>111300</v>
      </c>
      <c r="AF19" s="29">
        <v>55.3</v>
      </c>
    </row>
    <row r="20" spans="2:32" x14ac:dyDescent="0.4">
      <c r="B20" s="28" t="s">
        <v>133</v>
      </c>
      <c r="C20" t="s">
        <v>137</v>
      </c>
      <c r="S20" s="29"/>
      <c r="AB20" s="28">
        <v>165</v>
      </c>
      <c r="AC20">
        <v>117.4</v>
      </c>
      <c r="AD20">
        <v>820</v>
      </c>
      <c r="AE20">
        <f t="shared" si="0"/>
        <v>96268</v>
      </c>
      <c r="AF20" s="29">
        <v>70</v>
      </c>
    </row>
    <row r="21" spans="2:32" x14ac:dyDescent="0.4">
      <c r="B21" s="28" t="s">
        <v>208</v>
      </c>
      <c r="C21" t="s">
        <v>137</v>
      </c>
      <c r="S21" s="29"/>
      <c r="AB21" s="28">
        <v>75</v>
      </c>
      <c r="AC21">
        <v>72.5</v>
      </c>
      <c r="AD21">
        <v>1550</v>
      </c>
      <c r="AE21">
        <f t="shared" si="0"/>
        <v>112375</v>
      </c>
      <c r="AF21" s="29">
        <v>44.2</v>
      </c>
    </row>
    <row r="22" spans="2:32" x14ac:dyDescent="0.4">
      <c r="B22" s="28" t="s">
        <v>135</v>
      </c>
      <c r="C22" t="s">
        <v>138</v>
      </c>
      <c r="S22" s="29"/>
      <c r="AB22" s="28">
        <v>100</v>
      </c>
      <c r="AC22">
        <v>85</v>
      </c>
      <c r="AD22">
        <v>1550</v>
      </c>
      <c r="AE22">
        <f t="shared" si="0"/>
        <v>131750</v>
      </c>
      <c r="AF22" s="29">
        <v>56.7</v>
      </c>
    </row>
    <row r="23" spans="2:32" x14ac:dyDescent="0.4">
      <c r="B23" s="28" t="s">
        <v>193</v>
      </c>
      <c r="C23" t="s">
        <v>194</v>
      </c>
      <c r="J23" s="26">
        <v>89</v>
      </c>
      <c r="K23" s="26">
        <v>114</v>
      </c>
      <c r="L23" s="26">
        <v>140</v>
      </c>
      <c r="M23" s="27">
        <v>75</v>
      </c>
      <c r="N23" s="27">
        <v>100</v>
      </c>
      <c r="O23" s="27">
        <v>125</v>
      </c>
      <c r="P23" s="27"/>
      <c r="S23" s="29"/>
      <c r="AB23" s="28">
        <v>125</v>
      </c>
      <c r="AC23">
        <v>97.5</v>
      </c>
      <c r="AD23">
        <v>1250</v>
      </c>
      <c r="AE23">
        <f t="shared" si="0"/>
        <v>121875</v>
      </c>
      <c r="AF23" s="29">
        <v>69.2</v>
      </c>
    </row>
    <row r="24" spans="2:32" x14ac:dyDescent="0.4">
      <c r="B24" s="28" t="s">
        <v>155</v>
      </c>
      <c r="C24" t="s">
        <v>137</v>
      </c>
      <c r="AB24" s="28">
        <v>216</v>
      </c>
      <c r="AC24">
        <v>143</v>
      </c>
      <c r="AD24">
        <v>2350</v>
      </c>
      <c r="AE24">
        <f>AC24*AD24</f>
        <v>336050</v>
      </c>
      <c r="AF24" s="29">
        <v>90.45</v>
      </c>
    </row>
    <row r="25" spans="2:32" ht="19.5" thickBot="1" x14ac:dyDescent="0.45">
      <c r="B25" s="28" t="s">
        <v>156</v>
      </c>
      <c r="C25" t="s">
        <v>137</v>
      </c>
      <c r="AB25" s="30">
        <v>150</v>
      </c>
      <c r="AC25" s="31">
        <v>110.5</v>
      </c>
      <c r="AD25" s="31">
        <v>2350</v>
      </c>
      <c r="AE25" s="31">
        <f>AC25*AD25</f>
        <v>259675</v>
      </c>
      <c r="AF25" s="32">
        <v>81.7</v>
      </c>
    </row>
    <row r="26" spans="2:32" ht="19.5" thickBot="1" x14ac:dyDescent="0.45">
      <c r="B26" s="30" t="s">
        <v>136</v>
      </c>
      <c r="C26" s="31" t="s">
        <v>139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2"/>
    </row>
    <row r="27" spans="2:32" x14ac:dyDescent="0.4">
      <c r="C27" t="s">
        <v>210</v>
      </c>
      <c r="J27" s="26">
        <v>60</v>
      </c>
      <c r="K27" s="26">
        <v>89</v>
      </c>
      <c r="L27" s="26">
        <v>114</v>
      </c>
      <c r="M27" s="26">
        <v>140</v>
      </c>
      <c r="N27" s="26">
        <v>165</v>
      </c>
      <c r="O27" s="27">
        <v>75</v>
      </c>
      <c r="P27" s="27">
        <v>100</v>
      </c>
      <c r="Q27" s="27">
        <v>125</v>
      </c>
      <c r="R27" s="26">
        <v>216</v>
      </c>
      <c r="S27" s="27">
        <v>150</v>
      </c>
    </row>
    <row r="28" spans="2:32" ht="19.5" thickBot="1" x14ac:dyDescent="0.45">
      <c r="J28" s="26"/>
      <c r="K28" s="26"/>
      <c r="L28" s="26"/>
      <c r="M28" s="26"/>
      <c r="N28" s="26"/>
      <c r="O28" s="27"/>
      <c r="P28" s="27"/>
      <c r="Q28" s="27"/>
      <c r="R28" s="26"/>
      <c r="S28" s="27"/>
    </row>
    <row r="29" spans="2:32" x14ac:dyDescent="0.4">
      <c r="B29" s="122" t="s">
        <v>9</v>
      </c>
      <c r="C29" s="120" t="s">
        <v>5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 t="s">
        <v>63</v>
      </c>
      <c r="U29" s="124" t="s">
        <v>62</v>
      </c>
      <c r="V29" s="120"/>
      <c r="W29" s="34"/>
      <c r="X29" s="37"/>
    </row>
    <row r="30" spans="2:32" x14ac:dyDescent="0.4">
      <c r="B30" s="123"/>
      <c r="C30" s="121"/>
      <c r="D30" s="121"/>
      <c r="E30" s="121"/>
      <c r="F30" s="121"/>
      <c r="G30" s="121"/>
      <c r="H30" s="121"/>
      <c r="I30" s="121"/>
      <c r="J30" s="26">
        <v>60</v>
      </c>
      <c r="K30" s="26">
        <v>89</v>
      </c>
      <c r="L30" s="26">
        <v>114</v>
      </c>
      <c r="M30" s="26">
        <v>140</v>
      </c>
      <c r="N30" s="26">
        <v>165</v>
      </c>
      <c r="O30" s="27">
        <v>75</v>
      </c>
      <c r="P30" s="27">
        <v>100</v>
      </c>
      <c r="Q30" s="27">
        <v>125</v>
      </c>
      <c r="R30" s="26">
        <v>216</v>
      </c>
      <c r="S30" s="27">
        <v>150</v>
      </c>
      <c r="T30" s="121"/>
      <c r="U30" s="125"/>
      <c r="V30" s="121"/>
      <c r="W30" t="s">
        <v>173</v>
      </c>
      <c r="X30" s="29" t="s">
        <v>174</v>
      </c>
    </row>
    <row r="31" spans="2:32" x14ac:dyDescent="0.4">
      <c r="B31" s="28" t="s">
        <v>10</v>
      </c>
      <c r="C31" t="s">
        <v>142</v>
      </c>
      <c r="D31">
        <v>62</v>
      </c>
      <c r="E31">
        <v>82</v>
      </c>
      <c r="J31">
        <v>2900</v>
      </c>
      <c r="K31">
        <v>2900</v>
      </c>
      <c r="L31">
        <v>2900</v>
      </c>
      <c r="M31">
        <v>2900</v>
      </c>
      <c r="N31">
        <v>2900</v>
      </c>
      <c r="O31">
        <v>2900</v>
      </c>
      <c r="P31">
        <v>2900</v>
      </c>
      <c r="Q31">
        <v>2900</v>
      </c>
      <c r="R31" t="s">
        <v>56</v>
      </c>
      <c r="S31" t="s">
        <v>56</v>
      </c>
      <c r="T31">
        <v>1550</v>
      </c>
      <c r="U31">
        <v>184450</v>
      </c>
      <c r="W31">
        <v>20</v>
      </c>
      <c r="X31" s="29">
        <v>2</v>
      </c>
      <c r="AB31" s="39" t="s">
        <v>195</v>
      </c>
      <c r="AC31" s="39" t="s">
        <v>196</v>
      </c>
    </row>
    <row r="32" spans="2:32" x14ac:dyDescent="0.4">
      <c r="B32" s="28" t="s">
        <v>155</v>
      </c>
      <c r="C32" t="s">
        <v>142</v>
      </c>
      <c r="D32">
        <v>62</v>
      </c>
      <c r="E32">
        <v>82</v>
      </c>
      <c r="J32">
        <v>2400</v>
      </c>
      <c r="K32">
        <v>2400</v>
      </c>
      <c r="L32">
        <v>2400</v>
      </c>
      <c r="M32">
        <v>2400</v>
      </c>
      <c r="N32">
        <v>2400</v>
      </c>
      <c r="O32">
        <v>2400</v>
      </c>
      <c r="P32">
        <v>2400</v>
      </c>
      <c r="Q32">
        <v>2400</v>
      </c>
      <c r="R32" t="s">
        <v>56</v>
      </c>
      <c r="S32" t="s">
        <v>56</v>
      </c>
      <c r="T32">
        <v>800</v>
      </c>
      <c r="U32">
        <v>95200</v>
      </c>
      <c r="W32">
        <v>12.5</v>
      </c>
      <c r="X32" s="29">
        <v>2</v>
      </c>
      <c r="AB32">
        <v>89</v>
      </c>
      <c r="AC32">
        <v>3150</v>
      </c>
      <c r="AD32">
        <v>180</v>
      </c>
    </row>
    <row r="33" spans="2:30" x14ac:dyDescent="0.4">
      <c r="B33" s="28" t="s">
        <v>156</v>
      </c>
      <c r="C33" t="s">
        <v>142</v>
      </c>
      <c r="D33">
        <v>62</v>
      </c>
      <c r="E33">
        <v>82</v>
      </c>
      <c r="J33">
        <v>2400</v>
      </c>
      <c r="K33">
        <v>2400</v>
      </c>
      <c r="L33">
        <v>2400</v>
      </c>
      <c r="M33">
        <v>2400</v>
      </c>
      <c r="N33">
        <v>2400</v>
      </c>
      <c r="O33">
        <v>2400</v>
      </c>
      <c r="P33">
        <v>2400</v>
      </c>
      <c r="Q33">
        <v>2400</v>
      </c>
      <c r="R33" t="s">
        <v>56</v>
      </c>
      <c r="S33" t="s">
        <v>56</v>
      </c>
      <c r="T33">
        <v>800</v>
      </c>
      <c r="U33">
        <v>95200</v>
      </c>
      <c r="W33">
        <v>55</v>
      </c>
      <c r="X33" s="29">
        <v>1</v>
      </c>
      <c r="AB33">
        <v>114</v>
      </c>
      <c r="AC33">
        <v>3850</v>
      </c>
      <c r="AD33">
        <v>190</v>
      </c>
    </row>
    <row r="34" spans="2:30" x14ac:dyDescent="0.4">
      <c r="B34" s="28" t="s">
        <v>130</v>
      </c>
      <c r="C34" t="s">
        <v>142</v>
      </c>
      <c r="D34">
        <v>62</v>
      </c>
      <c r="E34">
        <v>82</v>
      </c>
      <c r="J34">
        <v>1900</v>
      </c>
      <c r="K34">
        <v>1900</v>
      </c>
      <c r="L34">
        <v>1900</v>
      </c>
      <c r="M34">
        <v>1900</v>
      </c>
      <c r="N34">
        <v>1900</v>
      </c>
      <c r="O34">
        <v>1900</v>
      </c>
      <c r="P34">
        <v>1900</v>
      </c>
      <c r="Q34">
        <v>1900</v>
      </c>
      <c r="R34" t="s">
        <v>56</v>
      </c>
      <c r="S34" t="s">
        <v>56</v>
      </c>
      <c r="T34">
        <v>450</v>
      </c>
      <c r="U34">
        <v>53550</v>
      </c>
      <c r="W34">
        <v>20</v>
      </c>
      <c r="X34" s="29">
        <v>1</v>
      </c>
      <c r="AB34">
        <v>140</v>
      </c>
      <c r="AC34">
        <v>4000</v>
      </c>
      <c r="AD34">
        <v>215</v>
      </c>
    </row>
    <row r="35" spans="2:30" x14ac:dyDescent="0.4">
      <c r="B35" s="28" t="s">
        <v>131</v>
      </c>
      <c r="C35" t="s">
        <v>142</v>
      </c>
      <c r="D35">
        <v>62</v>
      </c>
      <c r="E35">
        <v>82</v>
      </c>
      <c r="J35" t="s">
        <v>56</v>
      </c>
      <c r="K35" t="s">
        <v>56</v>
      </c>
      <c r="L35" t="s">
        <v>56</v>
      </c>
      <c r="M35" t="s">
        <v>56</v>
      </c>
      <c r="N35" t="s">
        <v>56</v>
      </c>
      <c r="O35" t="s">
        <v>56</v>
      </c>
      <c r="P35" t="s">
        <v>56</v>
      </c>
      <c r="Q35" t="s">
        <v>56</v>
      </c>
      <c r="R35">
        <v>2900</v>
      </c>
      <c r="S35">
        <v>2900</v>
      </c>
      <c r="T35">
        <v>1500</v>
      </c>
      <c r="U35">
        <v>289000</v>
      </c>
      <c r="W35">
        <v>80</v>
      </c>
      <c r="X35" s="29">
        <v>1</v>
      </c>
      <c r="AB35">
        <v>75</v>
      </c>
      <c r="AC35">
        <v>3350</v>
      </c>
      <c r="AD35">
        <v>190</v>
      </c>
    </row>
    <row r="36" spans="2:30" x14ac:dyDescent="0.4">
      <c r="B36" s="28" t="s">
        <v>208</v>
      </c>
      <c r="C36" t="s">
        <v>143</v>
      </c>
      <c r="D36">
        <v>52</v>
      </c>
      <c r="E36">
        <v>62</v>
      </c>
      <c r="F36">
        <v>72</v>
      </c>
      <c r="G36">
        <v>82</v>
      </c>
      <c r="H36">
        <v>92</v>
      </c>
      <c r="I36">
        <v>102</v>
      </c>
      <c r="J36">
        <v>1200</v>
      </c>
      <c r="K36">
        <v>1200</v>
      </c>
      <c r="L36">
        <v>1200</v>
      </c>
      <c r="M36">
        <v>1200</v>
      </c>
      <c r="N36">
        <v>800</v>
      </c>
      <c r="O36">
        <v>1200</v>
      </c>
      <c r="P36">
        <v>1200</v>
      </c>
      <c r="Q36">
        <v>800</v>
      </c>
      <c r="R36" t="s">
        <v>56</v>
      </c>
      <c r="S36" t="s">
        <v>56</v>
      </c>
      <c r="T36">
        <v>160</v>
      </c>
      <c r="U36">
        <v>19040</v>
      </c>
      <c r="W36">
        <v>64</v>
      </c>
      <c r="X36" s="29">
        <v>1</v>
      </c>
      <c r="AB36">
        <v>100</v>
      </c>
      <c r="AC36">
        <v>4000</v>
      </c>
      <c r="AD36">
        <v>190</v>
      </c>
    </row>
    <row r="37" spans="2:30" ht="19.5" thickBot="1" x14ac:dyDescent="0.45">
      <c r="B37" s="30" t="s">
        <v>135</v>
      </c>
      <c r="C37" s="31" t="s">
        <v>143</v>
      </c>
      <c r="D37" s="31">
        <v>52</v>
      </c>
      <c r="E37" s="31">
        <v>62</v>
      </c>
      <c r="F37" s="31">
        <v>72</v>
      </c>
      <c r="G37" s="31">
        <v>82</v>
      </c>
      <c r="H37" s="31">
        <v>92</v>
      </c>
      <c r="I37" s="31">
        <v>102</v>
      </c>
      <c r="J37" s="31">
        <v>1200</v>
      </c>
      <c r="K37" s="31">
        <v>1200</v>
      </c>
      <c r="L37" s="31">
        <v>1200</v>
      </c>
      <c r="M37" s="31">
        <v>1200</v>
      </c>
      <c r="N37" s="31">
        <v>800</v>
      </c>
      <c r="O37" s="31" t="s">
        <v>56</v>
      </c>
      <c r="P37" s="31" t="s">
        <v>56</v>
      </c>
      <c r="Q37" s="31" t="s">
        <v>56</v>
      </c>
      <c r="R37" s="31" t="s">
        <v>56</v>
      </c>
      <c r="S37" s="31" t="s">
        <v>56</v>
      </c>
      <c r="T37" s="31">
        <v>160</v>
      </c>
      <c r="U37" s="31">
        <v>19040</v>
      </c>
      <c r="V37" s="31"/>
      <c r="W37" s="31">
        <v>64</v>
      </c>
      <c r="X37" s="32">
        <v>1</v>
      </c>
      <c r="AB37">
        <v>125</v>
      </c>
      <c r="AC37">
        <v>4000</v>
      </c>
      <c r="AD37">
        <v>210</v>
      </c>
    </row>
    <row r="38" spans="2:30" x14ac:dyDescent="0.4">
      <c r="AB38">
        <v>150</v>
      </c>
      <c r="AC38">
        <v>3500</v>
      </c>
      <c r="AD38">
        <v>215</v>
      </c>
    </row>
  </sheetData>
  <sheetProtection selectLockedCells="1"/>
  <mergeCells count="12">
    <mergeCell ref="C2:I3"/>
    <mergeCell ref="B2:B3"/>
    <mergeCell ref="J2:S2"/>
    <mergeCell ref="V2:V3"/>
    <mergeCell ref="T2:T3"/>
    <mergeCell ref="U2:U3"/>
    <mergeCell ref="V29:V30"/>
    <mergeCell ref="B29:B30"/>
    <mergeCell ref="C29:I30"/>
    <mergeCell ref="J29:S29"/>
    <mergeCell ref="T29:T30"/>
    <mergeCell ref="U29:U30"/>
  </mergeCells>
  <phoneticPr fontId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A0200-87F3-4F27-B8DB-1DC2D27F46DD}">
  <dimension ref="A1:A3"/>
  <sheetViews>
    <sheetView showGridLines="0" zoomScaleNormal="100" workbookViewId="0">
      <selection activeCell="G3" sqref="G3"/>
    </sheetView>
  </sheetViews>
  <sheetFormatPr defaultRowHeight="18.75" x14ac:dyDescent="0.4"/>
  <cols>
    <col min="1" max="1" width="8.875" customWidth="1"/>
    <col min="2" max="2" width="28.125" customWidth="1"/>
  </cols>
  <sheetData>
    <row r="1" spans="1:1" x14ac:dyDescent="0.4">
      <c r="A1" t="str">
        <f>IF('1'!J15="たてとい径(丸型)","丸","角")</f>
        <v>丸</v>
      </c>
    </row>
    <row r="2" spans="1:1" ht="336.75" customHeight="1" x14ac:dyDescent="0.4">
      <c r="A2" t="s">
        <v>231</v>
      </c>
    </row>
    <row r="3" spans="1:1" ht="336.75" customHeight="1" x14ac:dyDescent="0.4">
      <c r="A3" t="s">
        <v>232</v>
      </c>
    </row>
  </sheetData>
  <sheetProtection algorithmName="SHA-512" hashValue="QxlsX/ZeP8SL8O5y+Yhxgb8CkWTIFNjpIXIRSW398GakE4bJ1dPekC/amnIzZ/qVWIfvkhxCvBmGy7rrpKbgYw==" saltValue="0fI36j9cUb3e14zVgXhTOA==" spinCount="100000" sheet="1" objects="1" scenarios="1"/>
  <phoneticPr fontId="1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5F4C7-9B44-458B-ABEF-237A9C7ADF93}">
  <dimension ref="A1:A3"/>
  <sheetViews>
    <sheetView showGridLines="0" zoomScale="85" zoomScaleNormal="85" workbookViewId="0">
      <selection activeCell="U29" sqref="U29"/>
    </sheetView>
  </sheetViews>
  <sheetFormatPr defaultRowHeight="18.75" x14ac:dyDescent="0.4"/>
  <cols>
    <col min="1" max="1" width="3.5" bestFit="1" customWidth="1"/>
    <col min="2" max="2" width="28.125" customWidth="1"/>
  </cols>
  <sheetData>
    <row r="1" spans="1:1" x14ac:dyDescent="0.4">
      <c r="A1" t="str">
        <f>IF('2'!J11="たてとい径(丸型)","丸","角")</f>
        <v>丸</v>
      </c>
    </row>
    <row r="2" spans="1:1" ht="300.75" customHeight="1" x14ac:dyDescent="0.4">
      <c r="A2" t="s">
        <v>231</v>
      </c>
    </row>
    <row r="3" spans="1:1" ht="300.75" customHeight="1" x14ac:dyDescent="0.4">
      <c r="A3" t="s">
        <v>232</v>
      </c>
    </row>
  </sheetData>
  <sheetProtection algorithmName="SHA-512" hashValue="3qq7xJtCp9br0xMTN7jjRv9QzOkLO8OPG+yvF1UP/GxAsaWk/dVdJs6Im7sMPzLeu4Ar48ToaajOK/xzzqB5Ag==" saltValue="cxkhGg495ScW+XDxLKhlhA==" spinCount="100000" sheet="1" objects="1" scenarios="1"/>
  <phoneticPr fontId="1"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B35BE-69CF-4030-8E29-E3B0FBD9580C}">
  <dimension ref="A1:A3"/>
  <sheetViews>
    <sheetView showGridLines="0" zoomScale="85" zoomScaleNormal="85" workbookViewId="0">
      <selection activeCell="U29" sqref="U29"/>
    </sheetView>
  </sheetViews>
  <sheetFormatPr defaultRowHeight="18.75" x14ac:dyDescent="0.4"/>
  <cols>
    <col min="1" max="1" width="3.5" bestFit="1" customWidth="1"/>
    <col min="2" max="2" width="28.125" customWidth="1"/>
  </cols>
  <sheetData>
    <row r="1" spans="1:1" x14ac:dyDescent="0.4">
      <c r="A1" t="str">
        <f>IF('3'!J12="たてとい径(丸型)","丸","角")</f>
        <v>丸</v>
      </c>
    </row>
    <row r="2" spans="1:1" ht="300.75" customHeight="1" x14ac:dyDescent="0.4">
      <c r="A2" t="s">
        <v>231</v>
      </c>
    </row>
    <row r="3" spans="1:1" ht="300.75" customHeight="1" x14ac:dyDescent="0.4">
      <c r="A3" t="s">
        <v>232</v>
      </c>
    </row>
  </sheetData>
  <sheetProtection algorithmName="SHA-512" hashValue="r1SVKKUsvKdAceMi+cXdFCcNZaNg7kETARIId4FcgLgNOuiBWdGaooSIVePgvFHlO18NmCIB6238QgpdlXO9cQ==" saltValue="Hx9BNWC0nKbrdYLcgqFiYA==" spinCount="100000" sheet="1" objects="1" scenarios="1"/>
  <phoneticPr fontId="1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495D-491A-48F4-9D4B-6009C1EFBBBC}">
  <dimension ref="A1:A3"/>
  <sheetViews>
    <sheetView showGridLines="0" zoomScale="85" zoomScaleNormal="85" workbookViewId="0">
      <selection activeCell="U29" sqref="U29"/>
    </sheetView>
  </sheetViews>
  <sheetFormatPr defaultRowHeight="18.75" x14ac:dyDescent="0.4"/>
  <cols>
    <col min="1" max="1" width="3.5" bestFit="1" customWidth="1"/>
    <col min="2" max="2" width="28.125" customWidth="1"/>
  </cols>
  <sheetData>
    <row r="1" spans="1:1" x14ac:dyDescent="0.4">
      <c r="A1" t="str">
        <f>IF('4'!J11="たてとい径(丸型)","丸","角")</f>
        <v>丸</v>
      </c>
    </row>
    <row r="2" spans="1:1" ht="300.75" customHeight="1" x14ac:dyDescent="0.4">
      <c r="A2" t="s">
        <v>231</v>
      </c>
    </row>
    <row r="3" spans="1:1" ht="300.75" customHeight="1" x14ac:dyDescent="0.4">
      <c r="A3" t="s">
        <v>232</v>
      </c>
    </row>
  </sheetData>
  <sheetProtection algorithmName="SHA-512" hashValue="5a+gofNxusg23MO3zZ6y5BCwzuqpks+ptXijunNkPvg21NBO1VIPZ/dt64c7TpSNfu/OBxu0VBJihXjqj9BKfA==" saltValue="Wxx0EnnTIUD2/NYf6pqAIg==" spinCount="100000" sheet="1" objects="1" scenarios="1"/>
  <phoneticPr fontId="1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B94D7-A0E7-4425-AEBE-84C80637AC4A}">
  <dimension ref="A1:A3"/>
  <sheetViews>
    <sheetView showGridLines="0" zoomScaleNormal="100" workbookViewId="0">
      <selection activeCell="U29" sqref="U29"/>
    </sheetView>
  </sheetViews>
  <sheetFormatPr defaultRowHeight="18.75" x14ac:dyDescent="0.4"/>
  <cols>
    <col min="1" max="1" width="3.375" bestFit="1" customWidth="1"/>
    <col min="2" max="2" width="28.125" customWidth="1"/>
  </cols>
  <sheetData>
    <row r="1" spans="1:1" x14ac:dyDescent="0.4">
      <c r="A1" t="str">
        <f>IF('5'!J12="たてとい径(丸型)","丸","角")</f>
        <v>丸</v>
      </c>
    </row>
    <row r="2" spans="1:1" ht="300.75" customHeight="1" x14ac:dyDescent="0.4">
      <c r="A2" t="s">
        <v>233</v>
      </c>
    </row>
    <row r="3" spans="1:1" ht="300.75" customHeight="1" x14ac:dyDescent="0.4">
      <c r="A3" t="s">
        <v>232</v>
      </c>
    </row>
  </sheetData>
  <sheetProtection algorithmName="SHA-512" hashValue="xDTkbwcQpDPmoNrUUll+gaPyyR0tvSoS9WmXeSre3kxg9OiPIXAPZZz9MczMVTkVZBsaulifRfO3GxeEmskT1A==" saltValue="ZTeYG0nl7fhf/JrhrRXhyA==" spinCount="100000" sheet="1" objects="1" scenarios="1"/>
  <phoneticPr fontId="1"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667D93-A03C-4FE0-9456-D02C302E1637}">
  <dimension ref="A1:A3"/>
  <sheetViews>
    <sheetView showGridLines="0" zoomScaleNormal="100" workbookViewId="0">
      <selection activeCell="U29" sqref="U29"/>
    </sheetView>
  </sheetViews>
  <sheetFormatPr defaultRowHeight="18.75" x14ac:dyDescent="0.4"/>
  <cols>
    <col min="1" max="1" width="3.375" bestFit="1" customWidth="1"/>
    <col min="2" max="2" width="28.125" customWidth="1"/>
  </cols>
  <sheetData>
    <row r="1" spans="1:1" x14ac:dyDescent="0.4">
      <c r="A1" t="str">
        <f>IF('6'!J12="たてとい径(丸型)","丸","角")</f>
        <v>丸</v>
      </c>
    </row>
    <row r="2" spans="1:1" ht="300.75" customHeight="1" x14ac:dyDescent="0.4">
      <c r="A2" t="s">
        <v>233</v>
      </c>
    </row>
    <row r="3" spans="1:1" ht="300.75" customHeight="1" x14ac:dyDescent="0.4">
      <c r="A3" t="s">
        <v>232</v>
      </c>
    </row>
  </sheetData>
  <sheetProtection algorithmName="SHA-512" hashValue="mZ5yxNTxm23fjbY8hp1/aG8a5Z5yPQ3R0Ys1mtvvLruw5/H9vF29Rah6mC3TVa5sXvpfB0pbO6uCxjqPD8KRyA==" saltValue="+nUFhWeNAhgV2G+RU/6ydQ==" spinCount="100000" sheet="1" objects="1" scenarios="1"/>
  <phoneticPr fontId="1"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2233E-8913-4AE3-8F35-E4664261AF5F}">
  <dimension ref="A1:A3"/>
  <sheetViews>
    <sheetView showGridLines="0" zoomScale="85" zoomScaleNormal="85" workbookViewId="0">
      <selection activeCell="U29" sqref="U29"/>
    </sheetView>
  </sheetViews>
  <sheetFormatPr defaultRowHeight="18.75" x14ac:dyDescent="0.4"/>
  <cols>
    <col min="1" max="1" width="3.5" bestFit="1" customWidth="1"/>
    <col min="2" max="2" width="28.125" customWidth="1"/>
  </cols>
  <sheetData>
    <row r="1" spans="1:1" x14ac:dyDescent="0.4">
      <c r="A1" t="str">
        <f>IF('7'!J11="たてとい径(丸型)","丸","角")</f>
        <v>丸</v>
      </c>
    </row>
    <row r="2" spans="1:1" ht="300.75" customHeight="1" x14ac:dyDescent="0.4">
      <c r="A2" t="s">
        <v>233</v>
      </c>
    </row>
    <row r="3" spans="1:1" ht="300.75" customHeight="1" x14ac:dyDescent="0.4">
      <c r="A3" t="s">
        <v>232</v>
      </c>
    </row>
  </sheetData>
  <sheetProtection algorithmName="SHA-512" hashValue="YwaVY2adpRnLMoEn/FcmyFPqAM3e+tbRccCMdBob2NZ7FJWwfeJ9fHrqyIogcrVqRHMaDcGIKeEzgsTvZJ5/jw==" saltValue="1ia7/rwDFJ4Q31Yp2dn4ZQ==" spinCount="100000" sheet="1" objects="1" scenarios="1"/>
  <phoneticPr fontId="1"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2857A-B3D1-4BBF-8F25-36AD179D873A}">
  <dimension ref="A1:A3"/>
  <sheetViews>
    <sheetView showGridLines="0" zoomScaleNormal="100" workbookViewId="0">
      <selection activeCell="U29" sqref="U29"/>
    </sheetView>
  </sheetViews>
  <sheetFormatPr defaultRowHeight="18.75" x14ac:dyDescent="0.4"/>
  <cols>
    <col min="1" max="1" width="3.375" bestFit="1" customWidth="1"/>
    <col min="2" max="2" width="28.125" customWidth="1"/>
  </cols>
  <sheetData>
    <row r="1" spans="1:1" x14ac:dyDescent="0.4">
      <c r="A1" t="str">
        <f>IF('8'!J12="たてとい径(丸型)","丸","角")</f>
        <v>丸</v>
      </c>
    </row>
    <row r="2" spans="1:1" ht="300.75" customHeight="1" x14ac:dyDescent="0.4">
      <c r="A2" t="s">
        <v>233</v>
      </c>
    </row>
    <row r="3" spans="1:1" ht="300.75" customHeight="1" x14ac:dyDescent="0.4">
      <c r="A3" t="s">
        <v>232</v>
      </c>
    </row>
  </sheetData>
  <phoneticPr fontId="1"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B0A39-6FAC-4335-B84E-16F0565BA063}">
  <dimension ref="A1:A3"/>
  <sheetViews>
    <sheetView showGridLines="0" zoomScale="85" zoomScaleNormal="85" workbookViewId="0">
      <selection activeCell="U29" sqref="U29"/>
    </sheetView>
  </sheetViews>
  <sheetFormatPr defaultRowHeight="18.75" x14ac:dyDescent="0.4"/>
  <cols>
    <col min="1" max="1" width="3.5" bestFit="1" customWidth="1"/>
    <col min="2" max="2" width="28.125" customWidth="1"/>
  </cols>
  <sheetData>
    <row r="1" spans="1:1" x14ac:dyDescent="0.4">
      <c r="A1" t="str">
        <f>IF('9'!J11="たてとい径(丸型)","丸","角")</f>
        <v>丸</v>
      </c>
    </row>
    <row r="2" spans="1:1" ht="300.75" customHeight="1" x14ac:dyDescent="0.4">
      <c r="A2" t="s">
        <v>233</v>
      </c>
    </row>
    <row r="3" spans="1:1" ht="300.75" customHeight="1" x14ac:dyDescent="0.4">
      <c r="A3" t="s">
        <v>232</v>
      </c>
    </row>
  </sheetData>
  <sheetProtection algorithmName="SHA-512" hashValue="uwmbAkC+Vo4SKfJ9hDNnVmi0/a2PLdwlT2EXtZCgwm3xre4vqvx2q2J2rakaaLyxZsh4wx6wG5uaAMdPWLCGkA==" saltValue="2oM8q9lVmp72qVTbAAicQQ==" spinCount="100000" sheet="1" objects="1" scenarios="1"/>
  <phoneticPr fontId="1"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C25F2-B166-44D6-854A-AAF464B16AA4}">
  <dimension ref="A1:A3"/>
  <sheetViews>
    <sheetView showGridLines="0" zoomScaleNormal="100" workbookViewId="0">
      <selection activeCell="U29" sqref="U29"/>
    </sheetView>
  </sheetViews>
  <sheetFormatPr defaultRowHeight="18.75" x14ac:dyDescent="0.4"/>
  <cols>
    <col min="1" max="1" width="3.375" bestFit="1" customWidth="1"/>
    <col min="2" max="2" width="28.125" customWidth="1"/>
  </cols>
  <sheetData>
    <row r="1" spans="1:1" x14ac:dyDescent="0.4">
      <c r="A1" t="str">
        <f>IF('10'!J12="たてとい径(丸型)","丸","角")</f>
        <v>丸</v>
      </c>
    </row>
    <row r="2" spans="1:1" ht="300.75" customHeight="1" x14ac:dyDescent="0.4">
      <c r="A2" t="s">
        <v>233</v>
      </c>
    </row>
    <row r="3" spans="1:1" ht="300.75" customHeight="1" x14ac:dyDescent="0.4">
      <c r="A3" t="s">
        <v>232</v>
      </c>
    </row>
  </sheetData>
  <sheetProtection algorithmName="SHA-512" hashValue="gTiYsDLPVKPkJOBqSEouNbVmek81FsGR9ro0tmVR2H5113Qf9pNyZhR4WPSuu6NU8dJ0T1OEsiYHCo8Z7fAKVg==" saltValue="eGELKoBwLUKYSGrMl2T7aQ==" spinCount="100000" sheet="1" objects="1" scenarios="1"/>
  <phoneticPr fontId="1"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2C705-73CC-4222-817A-F42EE1753D75}">
  <dimension ref="A1:A3"/>
  <sheetViews>
    <sheetView showGridLines="0" zoomScaleNormal="100" workbookViewId="0">
      <selection activeCell="D2" sqref="D2"/>
    </sheetView>
  </sheetViews>
  <sheetFormatPr defaultRowHeight="18.75" x14ac:dyDescent="0.4"/>
  <cols>
    <col min="1" max="1" width="3.375" bestFit="1" customWidth="1"/>
    <col min="2" max="2" width="28.125" customWidth="1"/>
  </cols>
  <sheetData>
    <row r="1" spans="1:1" x14ac:dyDescent="0.4">
      <c r="A1" t="str">
        <f>IF('12'!U15=216,"丸","角")</f>
        <v>丸</v>
      </c>
    </row>
    <row r="2" spans="1:1" ht="336.75" customHeight="1" x14ac:dyDescent="0.4">
      <c r="A2" t="s">
        <v>231</v>
      </c>
    </row>
    <row r="3" spans="1:1" ht="336.75" customHeight="1" x14ac:dyDescent="0.4">
      <c r="A3" t="s">
        <v>232</v>
      </c>
    </row>
  </sheetData>
  <sheetProtection algorithmName="SHA-512" hashValue="BA+7Ud3est348pI1PpvmOTC7WTeOF1YtbaCOGa9N3b+zF8qEvQNtqzLqftEki8LJUNLKljaqwsd3aCpKJ2J4kA==" saltValue="a1fs9CMWrwnDmobZ8LpEJQ==" spinCount="100000" sheet="1" objects="1" scenarios="1"/>
  <phoneticPr fontId="1"/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0464D-E200-40CA-97E3-562096EFE30A}">
  <dimension ref="A1:A4"/>
  <sheetViews>
    <sheetView showGridLines="0" zoomScale="85" zoomScaleNormal="85" workbookViewId="0">
      <selection activeCell="U29" sqref="U29"/>
    </sheetView>
  </sheetViews>
  <sheetFormatPr defaultRowHeight="18.75" x14ac:dyDescent="0.4"/>
  <cols>
    <col min="1" max="1" width="3.5" bestFit="1" customWidth="1"/>
    <col min="2" max="2" width="28.125" customWidth="1"/>
  </cols>
  <sheetData>
    <row r="1" spans="1:1" x14ac:dyDescent="0.4">
      <c r="A1" t="str">
        <f>IF('13'!J11="たてとい径(丸型)","丸","角")</f>
        <v>丸</v>
      </c>
    </row>
    <row r="3" spans="1:1" ht="300.75" customHeight="1" x14ac:dyDescent="0.4">
      <c r="A3" t="s">
        <v>231</v>
      </c>
    </row>
    <row r="4" spans="1:1" ht="300.75" customHeight="1" x14ac:dyDescent="0.4">
      <c r="A4" t="s">
        <v>232</v>
      </c>
    </row>
  </sheetData>
  <sheetProtection algorithmName="SHA-512" hashValue="xUKt9Dbja1NW7U+wt5RNquFJ+b6ev3ysOmGcdNJ1o37GAXmDmvzUGG2fH9M85XbJ/4elIHPyWYBTQ+4cPcjK0g==" saltValue="msafeDI/4Jr3RZ27jtm7QA==" spinCount="100000" sheet="1" objects="1" scenarios="1"/>
  <phoneticPr fontId="1"/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E2DDC-60E7-480A-B14C-559303BEC62A}">
  <dimension ref="A1:A3"/>
  <sheetViews>
    <sheetView showGridLines="0" zoomScaleNormal="100" workbookViewId="0">
      <selection activeCell="U29" sqref="U29"/>
    </sheetView>
  </sheetViews>
  <sheetFormatPr defaultRowHeight="18.75" x14ac:dyDescent="0.4"/>
  <cols>
    <col min="1" max="1" width="3.375" bestFit="1" customWidth="1"/>
    <col min="2" max="2" width="28.125" customWidth="1"/>
  </cols>
  <sheetData>
    <row r="1" spans="1:1" x14ac:dyDescent="0.4">
      <c r="A1" t="str">
        <f>IF('14'!J12="たてとい径(丸型)","丸","角")</f>
        <v>丸</v>
      </c>
    </row>
    <row r="2" spans="1:1" ht="300.75" customHeight="1" x14ac:dyDescent="0.4">
      <c r="A2" t="s">
        <v>233</v>
      </c>
    </row>
    <row r="3" spans="1:1" ht="300.75" customHeight="1" x14ac:dyDescent="0.4">
      <c r="A3" t="s">
        <v>232</v>
      </c>
    </row>
  </sheetData>
  <sheetProtection algorithmName="SHA-512" hashValue="O9XTNKxsAHuzJjfqtnz0IYUd5mGcyhceWo7ON/EP0dM0vQ1VydvRh+Mm7p6Rtcrzpb3EHnd/jfD5ZLBcp20RFw==" saltValue="YPCkqQaJFwYdBG4dp/40KA==" spinCount="100000" sheet="1" objects="1" scenarios="1"/>
  <phoneticPr fontId="1"/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7210E-819E-44CD-BF8D-84DEB5EEE911}">
  <dimension ref="A1:A4"/>
  <sheetViews>
    <sheetView showGridLines="0" zoomScaleNormal="100" workbookViewId="0">
      <selection activeCell="U29" sqref="U29"/>
    </sheetView>
  </sheetViews>
  <sheetFormatPr defaultRowHeight="18.75" x14ac:dyDescent="0.4"/>
  <cols>
    <col min="1" max="1" width="2.5" bestFit="1" customWidth="1"/>
    <col min="2" max="2" width="28.125" customWidth="1"/>
  </cols>
  <sheetData>
    <row r="1" spans="1:1" x14ac:dyDescent="0.4">
      <c r="A1">
        <f>IF('16'!U11=150,3,IF(OR('16'!U11=75,'16'!U11=100,'16'!U11=125),2,1))</f>
        <v>1</v>
      </c>
    </row>
    <row r="2" spans="1:1" ht="365.25" customHeight="1" x14ac:dyDescent="0.4">
      <c r="A2">
        <v>1</v>
      </c>
    </row>
    <row r="3" spans="1:1" ht="365.25" customHeight="1" x14ac:dyDescent="0.4">
      <c r="A3">
        <v>2</v>
      </c>
    </row>
    <row r="4" spans="1:1" ht="365.25" customHeight="1" x14ac:dyDescent="0.4">
      <c r="A4">
        <v>3</v>
      </c>
    </row>
  </sheetData>
  <sheetProtection algorithmName="SHA-512" hashValue="P2SNFnPKh9M3jzU+SsDvuxUxrlwxpy4WZIr03eIzf/XbHohkaY1oueI+nJqhrfA1fGoR19UsCJbKTArl0QnEUA==" saltValue="iRtpCfwxOJhecTUv9jHLHg==" spinCount="100000" sheet="1" objects="1" scenarios="1"/>
  <phoneticPr fontId="1"/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9772F-F8A4-484F-BCAA-335826FD4424}">
  <dimension ref="A1:A4"/>
  <sheetViews>
    <sheetView showGridLines="0" zoomScaleNormal="100" workbookViewId="0">
      <selection activeCell="U29" sqref="U29"/>
    </sheetView>
  </sheetViews>
  <sheetFormatPr defaultRowHeight="18.75" x14ac:dyDescent="0.4"/>
  <cols>
    <col min="1" max="1" width="2.5" bestFit="1" customWidth="1"/>
    <col min="2" max="2" width="28.125" customWidth="1"/>
  </cols>
  <sheetData>
    <row r="1" spans="1:1" x14ac:dyDescent="0.4">
      <c r="A1">
        <f>IF('17'!U12=150,3,IF(OR('17'!U12=75,'17'!U11=100,'17'!U12=125),2,1))</f>
        <v>1</v>
      </c>
    </row>
    <row r="2" spans="1:1" ht="365.25" customHeight="1" x14ac:dyDescent="0.4">
      <c r="A2">
        <v>1</v>
      </c>
    </row>
    <row r="3" spans="1:1" ht="365.25" customHeight="1" x14ac:dyDescent="0.4">
      <c r="A3">
        <v>2</v>
      </c>
    </row>
    <row r="4" spans="1:1" ht="365.25" customHeight="1" x14ac:dyDescent="0.4">
      <c r="A4">
        <v>3</v>
      </c>
    </row>
  </sheetData>
  <sheetProtection algorithmName="SHA-512" hashValue="DuJ12TsvFD3pFz5Q3CLANotpEirPMWYCiu35bJauedwMfx4Pe71ajXMWtfNjm2OEs6Awn9zeDd8NdCkPkJ5m6g==" saltValue="bRyaR7oOXW0HpxB9FKw5Lw==" spinCount="100000" sheet="1" objects="1" scenarios="1"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38</vt:i4>
      </vt:variant>
      <vt:variant>
        <vt:lpstr>名前付き一覧</vt:lpstr>
      </vt:variant>
      <vt:variant>
        <vt:i4>16</vt:i4>
      </vt:variant>
    </vt:vector>
  </HeadingPairs>
  <TitlesOfParts>
    <vt:vector size="54" baseType="lpstr">
      <vt:lpstr>リスト</vt:lpstr>
      <vt:lpstr>表紙</vt:lpstr>
      <vt:lpstr>風圧力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DB</vt:lpstr>
      <vt:lpstr>挿入図1</vt:lpstr>
      <vt:lpstr>挿入図2</vt:lpstr>
      <vt:lpstr>挿入図3</vt:lpstr>
      <vt:lpstr>挿入図4</vt:lpstr>
      <vt:lpstr>挿入図5</vt:lpstr>
      <vt:lpstr>挿入図6</vt:lpstr>
      <vt:lpstr>挿入図7</vt:lpstr>
      <vt:lpstr>挿入図8</vt:lpstr>
      <vt:lpstr>挿入図9</vt:lpstr>
      <vt:lpstr>挿入図10</vt:lpstr>
      <vt:lpstr>挿入図12</vt:lpstr>
      <vt:lpstr>挿入図13</vt:lpstr>
      <vt:lpstr>挿入図14</vt:lpstr>
      <vt:lpstr>挿入図16</vt:lpstr>
      <vt:lpstr>挿入図17</vt:lpstr>
      <vt:lpstr>_a1</vt:lpstr>
      <vt:lpstr>_a2</vt:lpstr>
      <vt:lpstr>_a3</vt:lpstr>
      <vt:lpstr>_p1</vt:lpstr>
      <vt:lpstr>_p2</vt:lpstr>
      <vt:lpstr>_p3</vt:lpstr>
      <vt:lpstr>_p4</vt:lpstr>
      <vt:lpstr>_p5</vt:lpstr>
      <vt:lpstr>_P6</vt:lpstr>
      <vt:lpstr>リスト1</vt:lpstr>
      <vt:lpstr>リスト2</vt:lpstr>
      <vt:lpstr>リスト3</vt:lpstr>
      <vt:lpstr>金具_RC</vt:lpstr>
      <vt:lpstr>金具_鉄骨・木</vt:lpstr>
      <vt:lpstr>鉄骨下地</vt:lpstr>
      <vt:lpstr>木下地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重山　和由</dc:creator>
  <cp:lastModifiedBy>重山　和由</cp:lastModifiedBy>
  <cp:lastPrinted>2024-12-25T23:57:17Z</cp:lastPrinted>
  <dcterms:created xsi:type="dcterms:W3CDTF">2024-12-18T01:06:32Z</dcterms:created>
  <dcterms:modified xsi:type="dcterms:W3CDTF">2025-01-27T05:52:46Z</dcterms:modified>
</cp:coreProperties>
</file>